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.3" sheetId="1" r:id="rId1"/>
  </sheets>
  <definedNames>
    <definedName name="_xlnm._FilterDatabase" localSheetId="0" hidden="1">'2024.3'!$A$2:$G$19</definedName>
    <definedName name="_xlnm.Print_Titles" localSheetId="0">'2024.3'!$2:$2</definedName>
    <definedName name="_xlnm.Print_Area" localSheetId="0">'2024.3'!$A$1:$G$19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<sst xmlns="http://schemas.openxmlformats.org/spreadsheetml/2006/main" count="21" uniqueCount="21">
  <si>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靖州县渠阳镇飞山3月脱贫人口小额信贷贴息表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</si>
  <si>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</si>
  <si>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</si>
  <si>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</si>
  <si>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</si>
  <si>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</si>
  <si>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</si>
  <si>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</si>
  <si>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陈开建</t>
  </si>
  <si>
    <t>覃喜爱</t>
  </si>
  <si>
    <t>汤云龙</t>
  </si>
  <si>
    <t>卢家礼</t>
  </si>
  <si>
    <t>孙昌贵</t>
  </si>
  <si>
    <t>杨道云</t>
  </si>
  <si>
    <t>侯怀生</t>
  </si>
  <si>
    <t>李运富</t>
  </si>
  <si>
    <t>邹沅佑</t>
  </si>
  <si>
    <t>陈建平</t>
  </si>
  <si>
    <t>覃会成</t>
  </si>
  <si>
    <t>王世权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</si>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</sst>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;[Red]0.00"/>
  </numFmts>
  <fonts count="31">
    <font>
      <sz val="10"/>
      <name val="Arial"/>
      <charset val="0"/>
    </font>
    <font>
      <sz val="9"/>
      <name val="Arial"/>
      <charset val="0"/>
    </font>
    <font>
      <sz val="9"/>
      <name val="宋体"/>
      <charset val="134"/>
    </font>
    <font>
      <sz val="16"/>
      <name val="宋体"/>
      <charset val="134"/>
    </font>
    <font>
      <sz val="16"/>
      <name val="Arial"/>
      <charset val="0"/>
    </font>
    <font>
      <sz val="9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/>
    <xf numFmtId="0" fontId="1" fillId="2" borderId="0" xfId="0" applyFont="1" applyFill="1"/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/>
    <xf numFmtId="176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7" fontId="1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60" zoomScaleNormal="160" workbookViewId="0">
      <pane ySplit="2" topLeftCell="A7" activePane="bottomLeft" state="frozen"/>
      <selection/>
      <selection pane="bottomLeft" activeCell="G17" sqref="G17:G19"/>
    </sheetView>
  </sheetViews>
  <sheetFormatPr defaultColWidth="9.14285714285714" defaultRowHeight="12.75" outlineLevelCol="6"/>
  <cols>
    <col min="1" max="1" width="5.85714285714286" style="5" customWidth="1"/>
    <col min="2" max="2" width="7.71428571428571" customWidth="1"/>
    <col min="3" max="3" width="12.8571428571429" customWidth="1"/>
    <col min="4" max="4" width="12.5714285714286" style="6" customWidth="1"/>
    <col min="5" max="5" width="12.1428571428571" style="6" customWidth="1"/>
    <col min="6" max="6" width="10.2857142857143" style="7" customWidth="1"/>
    <col min="7" max="7" width="17.5714285714286" style="8" customWidth="1"/>
  </cols>
  <sheetData>
    <row r="1" s="1" customFormat="1" ht="31" customHeight="1" spans="1:7">
      <c r="A1" s="9" t="s">
        <v>0</v>
      </c>
      <c r="B1" s="10"/>
      <c r="C1" s="10"/>
      <c r="D1" s="10"/>
      <c r="E1" s="10"/>
      <c r="F1" s="11"/>
      <c r="G1" s="12"/>
    </row>
    <row r="2" s="2" customFormat="1" ht="38.1" customHeight="1" spans="1:7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6" t="s">
        <v>7</v>
      </c>
    </row>
    <row r="3" s="3" customFormat="1" ht="18" customHeight="1" spans="1:7">
      <c r="A3" s="13">
        <f>ROW()-2</f>
        <v>1</v>
      </c>
      <c r="B3" s="17" t="s">
        <v>8</v>
      </c>
      <c r="C3" s="18">
        <v>50000</v>
      </c>
      <c r="D3" s="19">
        <v>20230905</v>
      </c>
      <c r="E3" s="19">
        <v>20240905</v>
      </c>
      <c r="F3" s="20">
        <f>3.45/1.2</f>
        <v>2.875</v>
      </c>
      <c r="G3" s="21">
        <v>148.54</v>
      </c>
    </row>
    <row r="4" s="3" customFormat="1" ht="18" customHeight="1" spans="1:7">
      <c r="A4" s="13">
        <f t="shared" ref="A4:A14" si="0">ROW()-2</f>
        <v>2</v>
      </c>
      <c r="B4" s="13" t="s">
        <v>9</v>
      </c>
      <c r="C4" s="18">
        <v>50000</v>
      </c>
      <c r="D4" s="22">
        <v>20230803</v>
      </c>
      <c r="E4" s="23">
        <v>20240803</v>
      </c>
      <c r="F4" s="20">
        <f>3.55/1.2</f>
        <v>2.95833333333333</v>
      </c>
      <c r="G4" s="21">
        <v>152.85</v>
      </c>
    </row>
    <row r="5" s="3" customFormat="1" ht="18" customHeight="1" spans="1:7">
      <c r="A5" s="13">
        <f t="shared" si="0"/>
        <v>3</v>
      </c>
      <c r="B5" s="13" t="s">
        <v>10</v>
      </c>
      <c r="C5" s="24">
        <v>50000</v>
      </c>
      <c r="D5" s="16">
        <v>20230920</v>
      </c>
      <c r="E5" s="16">
        <v>20240920</v>
      </c>
      <c r="F5" s="20">
        <f>3.45/1.2</f>
        <v>2.875</v>
      </c>
      <c r="G5" s="21">
        <v>148.54</v>
      </c>
    </row>
    <row r="6" s="3" customFormat="1" ht="22" customHeight="1" spans="1:7">
      <c r="A6" s="13">
        <f t="shared" si="0"/>
        <v>4</v>
      </c>
      <c r="B6" s="25" t="s">
        <v>11</v>
      </c>
      <c r="C6" s="26">
        <v>50000</v>
      </c>
      <c r="D6" s="27">
        <v>20230616</v>
      </c>
      <c r="E6" s="28">
        <v>20240616</v>
      </c>
      <c r="F6" s="20">
        <f>3.65/1.2</f>
        <v>3.04166666666667</v>
      </c>
      <c r="G6" s="21">
        <v>157.15</v>
      </c>
    </row>
    <row r="7" s="3" customFormat="1" ht="18" customHeight="1" spans="1:7">
      <c r="A7" s="13">
        <f t="shared" si="0"/>
        <v>5</v>
      </c>
      <c r="B7" s="25" t="s">
        <v>12</v>
      </c>
      <c r="C7" s="26">
        <v>50000</v>
      </c>
      <c r="D7" s="27">
        <v>20231129</v>
      </c>
      <c r="E7" s="27">
        <v>20241129</v>
      </c>
      <c r="F7" s="20">
        <f>3.45/1.2</f>
        <v>2.875</v>
      </c>
      <c r="G7" s="21">
        <v>148.54</v>
      </c>
    </row>
    <row r="8" s="3" customFormat="1" ht="18" customHeight="1" spans="1:7">
      <c r="A8" s="13">
        <f t="shared" si="0"/>
        <v>6</v>
      </c>
      <c r="B8" s="25" t="s">
        <v>13</v>
      </c>
      <c r="C8" s="26">
        <v>50000</v>
      </c>
      <c r="D8" s="27">
        <v>20231102</v>
      </c>
      <c r="E8" s="27">
        <v>20251102</v>
      </c>
      <c r="F8" s="20">
        <f t="shared" ref="F8:F12" si="1">3.9/1.2</f>
        <v>3.25</v>
      </c>
      <c r="G8" s="21">
        <v>167.92</v>
      </c>
    </row>
    <row r="9" s="3" customFormat="1" ht="18" customHeight="1" spans="1:7">
      <c r="A9" s="13">
        <f t="shared" si="0"/>
        <v>7</v>
      </c>
      <c r="B9" s="25" t="s">
        <v>14</v>
      </c>
      <c r="C9" s="26">
        <v>50000</v>
      </c>
      <c r="D9" s="27">
        <v>20231122</v>
      </c>
      <c r="E9" s="27">
        <v>20251121</v>
      </c>
      <c r="F9" s="20">
        <f t="shared" si="1"/>
        <v>3.25</v>
      </c>
      <c r="G9" s="21">
        <v>167.92</v>
      </c>
    </row>
    <row r="10" s="3" customFormat="1" ht="18" customHeight="1" spans="1:7">
      <c r="A10" s="13">
        <f t="shared" si="0"/>
        <v>8</v>
      </c>
      <c r="B10" s="25" t="s">
        <v>15</v>
      </c>
      <c r="C10" s="26">
        <v>50000</v>
      </c>
      <c r="D10" s="29">
        <v>20240124</v>
      </c>
      <c r="E10" s="30">
        <v>20260124</v>
      </c>
      <c r="F10" s="20">
        <f t="shared" si="1"/>
        <v>3.25</v>
      </c>
      <c r="G10" s="21">
        <v>167.92</v>
      </c>
    </row>
    <row r="11" s="3" customFormat="1" ht="18" customHeight="1" spans="1:7">
      <c r="A11" s="13">
        <f t="shared" si="0"/>
        <v>9</v>
      </c>
      <c r="B11" s="25" t="s">
        <v>16</v>
      </c>
      <c r="C11" s="26">
        <v>50000</v>
      </c>
      <c r="D11" s="29">
        <v>20240126</v>
      </c>
      <c r="E11" s="29">
        <v>20260126</v>
      </c>
      <c r="F11" s="20">
        <f t="shared" si="1"/>
        <v>3.25</v>
      </c>
      <c r="G11" s="21">
        <v>167.92</v>
      </c>
    </row>
    <row r="12" s="3" customFormat="1" ht="18" customHeight="1" spans="1:7">
      <c r="A12" s="13">
        <f t="shared" si="0"/>
        <v>10</v>
      </c>
      <c r="B12" s="25" t="s">
        <v>17</v>
      </c>
      <c r="C12" s="26">
        <v>50000</v>
      </c>
      <c r="D12" s="29">
        <v>20240130</v>
      </c>
      <c r="E12" s="30">
        <v>20260130</v>
      </c>
      <c r="F12" s="20">
        <f t="shared" si="1"/>
        <v>3.25</v>
      </c>
      <c r="G12" s="21">
        <v>167.92</v>
      </c>
    </row>
    <row r="13" s="4" customFormat="1" ht="18" customHeight="1" spans="1:7">
      <c r="A13" s="13">
        <f t="shared" si="0"/>
        <v>11</v>
      </c>
      <c r="B13" s="25" t="s">
        <v>18</v>
      </c>
      <c r="C13" s="26">
        <v>50000</v>
      </c>
      <c r="D13" s="29">
        <v>20240229</v>
      </c>
      <c r="E13" s="30">
        <v>20251228</v>
      </c>
      <c r="F13" s="20">
        <f>3.65/1.2</f>
        <v>3.04166666666667</v>
      </c>
      <c r="G13" s="21">
        <v>157.15</v>
      </c>
    </row>
    <row r="14" s="4" customFormat="1" ht="18" customHeight="1" spans="1:7">
      <c r="A14" s="13">
        <f t="shared" si="0"/>
        <v>12</v>
      </c>
      <c r="B14" s="31" t="s">
        <v>19</v>
      </c>
      <c r="C14" s="26">
        <v>50000</v>
      </c>
      <c r="D14" s="27">
        <v>20240328</v>
      </c>
      <c r="E14" s="28">
        <v>20251228</v>
      </c>
      <c r="F14" s="20">
        <f>3.65/1.2</f>
        <v>3.04166666666667</v>
      </c>
      <c r="G14" s="21">
        <v>20.28</v>
      </c>
    </row>
    <row r="15" s="1" customFormat="1" ht="18" customHeight="1" spans="1:7">
      <c r="A15" s="16" t="s">
        <v>20</v>
      </c>
      <c r="B15" s="32"/>
      <c r="C15" s="33">
        <f>SUM(C3:C14)</f>
        <v>600000</v>
      </c>
      <c r="D15" s="34"/>
      <c r="E15" s="34"/>
      <c r="F15" s="20"/>
      <c r="G15" s="33">
        <f>SUM(G3:G14)</f>
        <v>1772.65</v>
      </c>
    </row>
    <row r="16" ht="39" customHeight="1"/>
    <row r="17" ht="21.95" customHeight="1" spans="2:7">
      <c r="B17" s="35"/>
      <c r="C17" s="36"/>
      <c r="D17" s="37"/>
      <c r="E17" s="37"/>
      <c r="F17" s="38"/>
      <c r="G17" s="36"/>
    </row>
    <row r="18" ht="55" customHeight="1" spans="3:7">
      <c r="C18" s="39"/>
      <c r="D18" s="37"/>
      <c r="E18" s="37"/>
      <c r="F18" s="38"/>
      <c r="G18" s="40"/>
    </row>
    <row r="19" ht="36" customHeight="1" spans="3:7">
      <c r="C19" s="39"/>
      <c r="D19" s="37"/>
      <c r="E19" s="37"/>
      <c r="F19" s="38"/>
      <c r="G19" s="40"/>
    </row>
  </sheetData>
  <mergeCells count="1">
    <mergeCell ref="A1:G1"/>
  </mergeCells>
  <printOptions horizontalCentered="1"/>
  <pageMargins left="0.67" right="0.39" top="0.47" bottom="0.43" header="0.35" footer="0.31"/>
  <pageSetup paperSize="9" scale="85" orientation="landscape" horizontalDpi="600" verticalDpi="600"/>
  <headerFooter/>
  <ignoredErrors>
    <ignoredError sqref="F4: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2023-04-13T00:16:00Z</dcterms:created>
  <dcterms:modified xsi:type="dcterms:W3CDTF">2024-05-07T01:16:10Z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390EBDA92996473ABC5608F8DE050383_13</vt:lpwstr>
  </property>
  <property fmtid="{D5CDD505-2E9C-101B-9397-08002B2CF9AE}" pid="3" name="KSOProductBuildVer">
    <vt:lpwstr>2052-12.1.0.16417</vt:lpwstr>
  </property>
</Properties>
</file>