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Print_Titles" localSheetId="0">Sheet1!$2:$2</definedName>
    <definedName name="_xlnm._FilterDatabase" localSheetId="0" hidden="1">Sheet1!$A$2:$G$21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<sst xmlns="http://schemas.openxmlformats.org/spreadsheetml/2006/main" count="61" uniqueCount="56">
  <si>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靖州县甘棠镇2024年脱贫人口小额信贷贴息台账（1月）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</si>
  <si>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</si>
  <si>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</si>
  <si>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</si>
  <si>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</si>
  <si>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</si>
  <si>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</si>
  <si>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</si>
  <si>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张灵志</t>
  </si>
  <si>
    <t>20230928</t>
  </si>
  <si>
    <t>蔡富泽</t>
  </si>
  <si>
    <t>20230413</t>
  </si>
  <si>
    <t>20240413</t>
  </si>
  <si>
    <t>唐志胜</t>
  </si>
  <si>
    <t>20231208</t>
  </si>
  <si>
    <t>20251208</t>
  </si>
  <si>
    <t>赵秀江</t>
  </si>
  <si>
    <t>20231207</t>
  </si>
  <si>
    <t>20251207</t>
  </si>
  <si>
    <t>明小娥</t>
  </si>
  <si>
    <t>20231206</t>
  </si>
  <si>
    <t>20251206</t>
  </si>
  <si>
    <t>胡本辉</t>
  </si>
  <si>
    <t>20241206</t>
  </si>
  <si>
    <t>李康</t>
  </si>
  <si>
    <t>20231130</t>
  </si>
  <si>
    <t>20251130</t>
  </si>
  <si>
    <t>黄渊华</t>
  </si>
  <si>
    <t>20231128</t>
  </si>
  <si>
    <t>20241128</t>
  </si>
  <si>
    <t>张月凤</t>
  </si>
  <si>
    <t>20231121</t>
  </si>
  <si>
    <t>20251121</t>
  </si>
  <si>
    <t>于先国</t>
  </si>
  <si>
    <t>20231230</t>
  </si>
  <si>
    <t>20251230</t>
  </si>
  <si>
    <t>龚祖成</t>
  </si>
  <si>
    <t>20230823</t>
  </si>
  <si>
    <t>20240823</t>
  </si>
  <si>
    <t>吴成柳</t>
  </si>
  <si>
    <t>20231218</t>
  </si>
  <si>
    <t>20251218</t>
  </si>
  <si>
    <t>黄艾花</t>
  </si>
  <si>
    <t>20220118</t>
  </si>
  <si>
    <t>20240118</t>
  </si>
  <si>
    <t>张书友</t>
  </si>
  <si>
    <t>20230801</t>
  </si>
  <si>
    <t>20240801</t>
  </si>
  <si>
    <t>张宏喜</t>
  </si>
  <si>
    <t>20230725</t>
  </si>
  <si>
    <t>20240725</t>
  </si>
  <si>
    <t>陈成</t>
  </si>
  <si>
    <t>20230726</t>
  </si>
  <si>
    <t>20240726</t>
  </si>
  <si>
    <t>明玉生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</si>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</sst>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;[Red]0.00"/>
  </numFmts>
  <fonts count="31">
    <font>
      <sz val="10"/>
      <name val="Arial"/>
      <charset val="0"/>
    </font>
    <font>
      <sz val="9"/>
      <name val="Arial"/>
      <charset val="0"/>
    </font>
    <font>
      <sz val="10"/>
      <color rgb="FFFF0000"/>
      <name val="Arial"/>
      <charset val="0"/>
    </font>
    <font>
      <sz val="9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9"/>
      <name val="仿宋"/>
      <charset val="134"/>
    </font>
    <font>
      <sz val="9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0" fontId="0" fillId="0" borderId="0" xfId="0" applyFont="1" applyFill="1"/>
    <xf numFmtId="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0" fontId="9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80" zoomScaleNormal="180" workbookViewId="0">
      <selection activeCell="E3" sqref="E3"/>
    </sheetView>
  </sheetViews>
  <sheetFormatPr defaultColWidth="9.14285714285714" defaultRowHeight="12.75" outlineLevelCol="6"/>
  <cols>
    <col min="1" max="1" width="6.46666666666667" style="3" customWidth="1"/>
    <col min="2" max="2" width="8.81904761904762" style="4" customWidth="1"/>
    <col min="3" max="3" width="12.6" style="4" customWidth="1"/>
    <col min="4" max="4" width="10.4190476190476" style="5" customWidth="1"/>
    <col min="5" max="5" width="10.6666666666667" style="5" customWidth="1"/>
    <col min="6" max="6" width="9.99047619047619" style="6" customWidth="1"/>
    <col min="7" max="7" width="14.3714285714286" style="7" customWidth="1"/>
    <col min="8" max="16384" width="9.14285714285714" style="4"/>
  </cols>
  <sheetData>
    <row r="1" ht="33" customHeight="1" spans="1:7">
      <c r="A1" s="8" t="s">
        <v>0</v>
      </c>
      <c r="B1" s="9"/>
      <c r="C1" s="9"/>
      <c r="D1" s="10"/>
      <c r="E1" s="10"/>
      <c r="F1" s="9"/>
      <c r="G1" s="11"/>
    </row>
    <row r="2" s="1" customFormat="1" ht="26" customHeight="1" spans="1:7">
      <c r="A2" s="12" t="s">
        <v>1</v>
      </c>
      <c r="B2" s="13" t="s">
        <v>2</v>
      </c>
      <c r="C2" s="14" t="s">
        <v>3</v>
      </c>
      <c r="D2" s="15" t="s">
        <v>4</v>
      </c>
      <c r="E2" s="15" t="s">
        <v>5</v>
      </c>
      <c r="F2" s="14" t="s">
        <v>6</v>
      </c>
      <c r="G2" s="16" t="s">
        <v>7</v>
      </c>
    </row>
    <row r="3" s="1" customFormat="1" ht="26" customHeight="1" spans="1:7">
      <c r="A3" s="17">
        <v>1</v>
      </c>
      <c r="B3" s="18" t="s">
        <v>8</v>
      </c>
      <c r="C3" s="19">
        <v>15000</v>
      </c>
      <c r="D3" s="20" t="s">
        <v>9</v>
      </c>
      <c r="E3" s="20">
        <v>20240928</v>
      </c>
      <c r="F3" s="21">
        <v>3.45</v>
      </c>
      <c r="G3" s="22">
        <v>44.56</v>
      </c>
    </row>
    <row r="4" s="1" customFormat="1" ht="26" customHeight="1" spans="1:7">
      <c r="A4" s="17">
        <v>2</v>
      </c>
      <c r="B4" s="23" t="s">
        <v>10</v>
      </c>
      <c r="C4" s="19">
        <v>50000</v>
      </c>
      <c r="D4" s="20" t="s">
        <v>11</v>
      </c>
      <c r="E4" s="20" t="s">
        <v>12</v>
      </c>
      <c r="F4" s="21">
        <v>3.65</v>
      </c>
      <c r="G4" s="22">
        <v>157.15</v>
      </c>
    </row>
    <row r="5" s="1" customFormat="1" ht="26" customHeight="1" spans="1:7">
      <c r="A5" s="17">
        <v>3</v>
      </c>
      <c r="B5" s="24" t="s">
        <v>13</v>
      </c>
      <c r="C5" s="19">
        <v>50000</v>
      </c>
      <c r="D5" s="20" t="s">
        <v>14</v>
      </c>
      <c r="E5" s="20" t="s">
        <v>15</v>
      </c>
      <c r="F5" s="21">
        <v>3.9</v>
      </c>
      <c r="G5" s="22">
        <v>167.92</v>
      </c>
    </row>
    <row r="6" s="1" customFormat="1" ht="26" customHeight="1" spans="1:7">
      <c r="A6" s="17">
        <v>4</v>
      </c>
      <c r="B6" s="24" t="s">
        <v>16</v>
      </c>
      <c r="C6" s="19">
        <v>50000</v>
      </c>
      <c r="D6" s="20" t="s">
        <v>17</v>
      </c>
      <c r="E6" s="20" t="s">
        <v>18</v>
      </c>
      <c r="F6" s="21">
        <v>3.9</v>
      </c>
      <c r="G6" s="22">
        <v>167.92</v>
      </c>
    </row>
    <row r="7" s="1" customFormat="1" ht="26" customHeight="1" spans="1:7">
      <c r="A7" s="17">
        <v>5</v>
      </c>
      <c r="B7" s="24" t="s">
        <v>19</v>
      </c>
      <c r="C7" s="19">
        <v>50000</v>
      </c>
      <c r="D7" s="20" t="s">
        <v>20</v>
      </c>
      <c r="E7" s="20" t="s">
        <v>21</v>
      </c>
      <c r="F7" s="21">
        <v>3.9</v>
      </c>
      <c r="G7" s="22">
        <v>167.92</v>
      </c>
    </row>
    <row r="8" s="1" customFormat="1" ht="26" customHeight="1" spans="1:7">
      <c r="A8" s="17">
        <v>6</v>
      </c>
      <c r="B8" s="24" t="s">
        <v>22</v>
      </c>
      <c r="C8" s="19">
        <v>50000</v>
      </c>
      <c r="D8" s="20" t="s">
        <v>20</v>
      </c>
      <c r="E8" s="20" t="s">
        <v>23</v>
      </c>
      <c r="F8" s="21">
        <v>3.45</v>
      </c>
      <c r="G8" s="22">
        <v>148.54</v>
      </c>
    </row>
    <row r="9" s="1" customFormat="1" ht="26" customHeight="1" spans="1:7">
      <c r="A9" s="17">
        <v>7</v>
      </c>
      <c r="B9" s="23" t="s">
        <v>24</v>
      </c>
      <c r="C9" s="19">
        <v>50000</v>
      </c>
      <c r="D9" s="20" t="s">
        <v>25</v>
      </c>
      <c r="E9" s="20" t="s">
        <v>26</v>
      </c>
      <c r="F9" s="21">
        <v>3.9</v>
      </c>
      <c r="G9" s="22">
        <v>167.92</v>
      </c>
    </row>
    <row r="10" s="1" customFormat="1" ht="26" customHeight="1" spans="1:7">
      <c r="A10" s="17">
        <v>8</v>
      </c>
      <c r="B10" s="25" t="s">
        <v>27</v>
      </c>
      <c r="C10" s="19">
        <v>50000</v>
      </c>
      <c r="D10" s="20" t="s">
        <v>28</v>
      </c>
      <c r="E10" s="20" t="s">
        <v>29</v>
      </c>
      <c r="F10" s="21">
        <v>3.45</v>
      </c>
      <c r="G10" s="22">
        <v>148.54</v>
      </c>
    </row>
    <row r="11" s="1" customFormat="1" ht="26" customHeight="1" spans="1:7">
      <c r="A11" s="17">
        <v>9</v>
      </c>
      <c r="B11" s="23" t="s">
        <v>30</v>
      </c>
      <c r="C11" s="19">
        <v>50000</v>
      </c>
      <c r="D11" s="20" t="s">
        <v>31</v>
      </c>
      <c r="E11" s="20" t="s">
        <v>32</v>
      </c>
      <c r="F11" s="21">
        <v>3.9</v>
      </c>
      <c r="G11" s="22">
        <v>167.92</v>
      </c>
    </row>
    <row r="12" s="1" customFormat="1" ht="26" customHeight="1" spans="1:7">
      <c r="A12" s="17">
        <v>10</v>
      </c>
      <c r="B12" s="26" t="s">
        <v>33</v>
      </c>
      <c r="C12" s="27">
        <v>50000</v>
      </c>
      <c r="D12" s="20" t="s">
        <v>34</v>
      </c>
      <c r="E12" s="20" t="s">
        <v>35</v>
      </c>
      <c r="F12" s="21">
        <v>3.9</v>
      </c>
      <c r="G12" s="22">
        <v>167.92</v>
      </c>
    </row>
    <row r="13" s="1" customFormat="1" ht="26" customHeight="1" spans="1:7">
      <c r="A13" s="17">
        <v>11</v>
      </c>
      <c r="B13" s="28" t="s">
        <v>36</v>
      </c>
      <c r="C13" s="19">
        <v>50000</v>
      </c>
      <c r="D13" s="20" t="s">
        <v>37</v>
      </c>
      <c r="E13" s="20" t="s">
        <v>38</v>
      </c>
      <c r="F13" s="21">
        <v>3.45</v>
      </c>
      <c r="G13" s="22">
        <v>148.54</v>
      </c>
    </row>
    <row r="14" s="1" customFormat="1" ht="26" customHeight="1" spans="1:7">
      <c r="A14" s="17">
        <v>12</v>
      </c>
      <c r="B14" s="24" t="s">
        <v>39</v>
      </c>
      <c r="C14" s="19">
        <v>50000</v>
      </c>
      <c r="D14" s="20" t="s">
        <v>40</v>
      </c>
      <c r="E14" s="20" t="s">
        <v>41</v>
      </c>
      <c r="F14" s="21">
        <v>3.9</v>
      </c>
      <c r="G14" s="22">
        <v>167.92</v>
      </c>
    </row>
    <row r="15" s="1" customFormat="1" ht="26" customHeight="1" spans="1:7">
      <c r="A15" s="29">
        <v>13</v>
      </c>
      <c r="B15" s="18" t="s">
        <v>42</v>
      </c>
      <c r="C15" s="18">
        <v>50000</v>
      </c>
      <c r="D15" s="20" t="s">
        <v>43</v>
      </c>
      <c r="E15" s="20" t="s">
        <v>44</v>
      </c>
      <c r="F15" s="21">
        <v>3.65</v>
      </c>
      <c r="G15" s="22">
        <v>81.11</v>
      </c>
    </row>
    <row r="16" s="1" customFormat="1" ht="26" customHeight="1" spans="1:7">
      <c r="A16" s="17"/>
      <c r="B16" s="30"/>
      <c r="C16" s="30"/>
      <c r="D16" s="31" t="s">
        <v>44</v>
      </c>
      <c r="E16" s="31" t="s">
        <v>41</v>
      </c>
      <c r="F16" s="26">
        <v>3.9</v>
      </c>
      <c r="G16" s="16">
        <v>75.83</v>
      </c>
    </row>
    <row r="17" s="1" customFormat="1" ht="26" customHeight="1" spans="1:7">
      <c r="A17" s="17">
        <v>14</v>
      </c>
      <c r="B17" s="28" t="s">
        <v>45</v>
      </c>
      <c r="C17" s="19">
        <v>50000</v>
      </c>
      <c r="D17" s="20" t="s">
        <v>46</v>
      </c>
      <c r="E17" s="20" t="s">
        <v>47</v>
      </c>
      <c r="F17" s="21">
        <v>3.55</v>
      </c>
      <c r="G17" s="22">
        <v>152.85</v>
      </c>
    </row>
    <row r="18" s="2" customFormat="1" ht="22" customHeight="1" spans="1:7">
      <c r="A18" s="17">
        <v>15</v>
      </c>
      <c r="B18" s="28" t="s">
        <v>48</v>
      </c>
      <c r="C18" s="19">
        <v>50000</v>
      </c>
      <c r="D18" s="20" t="s">
        <v>49</v>
      </c>
      <c r="E18" s="20" t="s">
        <v>50</v>
      </c>
      <c r="F18" s="21">
        <v>3.55</v>
      </c>
      <c r="G18" s="22">
        <v>152.85</v>
      </c>
    </row>
    <row r="19" s="2" customFormat="1" ht="22" customHeight="1" spans="1:7">
      <c r="A19" s="26">
        <v>16</v>
      </c>
      <c r="B19" s="28" t="s">
        <v>51</v>
      </c>
      <c r="C19" s="19">
        <v>50000</v>
      </c>
      <c r="D19" s="20" t="s">
        <v>52</v>
      </c>
      <c r="E19" s="20" t="s">
        <v>53</v>
      </c>
      <c r="F19" s="21">
        <v>3.55</v>
      </c>
      <c r="G19" s="22">
        <v>152.85</v>
      </c>
    </row>
    <row r="20" s="2" customFormat="1" ht="22" customHeight="1" spans="1:7">
      <c r="A20" s="12">
        <v>17</v>
      </c>
      <c r="B20" s="28" t="s">
        <v>54</v>
      </c>
      <c r="C20" s="19">
        <v>50000</v>
      </c>
      <c r="D20" s="20" t="s">
        <v>49</v>
      </c>
      <c r="E20" s="20" t="s">
        <v>50</v>
      </c>
      <c r="F20" s="21">
        <v>3.55</v>
      </c>
      <c r="G20" s="22">
        <v>152.85</v>
      </c>
    </row>
    <row r="21" ht="22" customHeight="1" spans="1:7">
      <c r="A21" s="32" t="s">
        <v>55</v>
      </c>
      <c r="B21" s="33"/>
      <c r="C21" s="34">
        <f>SUM(C3:C20)</f>
        <v>815000</v>
      </c>
      <c r="D21" s="35"/>
      <c r="E21" s="35"/>
      <c r="F21" s="21"/>
      <c r="G21" s="36">
        <f>SUM(G3:G20)</f>
        <v>2591.11</v>
      </c>
    </row>
    <row r="22" ht="42.95" customHeight="1"/>
    <row r="23" ht="13.5" spans="3:7">
      <c r="C23" s="37"/>
      <c r="D23" s="38"/>
      <c r="E23" s="38"/>
      <c r="F23" s="39"/>
      <c r="G23" s="40"/>
    </row>
    <row r="24" ht="13.5" spans="3:7">
      <c r="C24" s="37"/>
      <c r="D24" s="38"/>
      <c r="E24" s="38"/>
      <c r="F24" s="39"/>
      <c r="G24" s="40"/>
    </row>
    <row r="25" ht="13.5" spans="3:7">
      <c r="C25" s="37"/>
      <c r="D25" s="38"/>
      <c r="E25" s="38"/>
      <c r="F25" s="39"/>
      <c r="G25" s="40"/>
    </row>
    <row r="26" ht="33" customHeight="1" spans="3:7">
      <c r="C26" s="37"/>
      <c r="D26" s="38"/>
      <c r="E26" s="38"/>
      <c r="F26" s="39"/>
      <c r="G26" s="40"/>
    </row>
    <row r="27" ht="13.5" spans="3:7">
      <c r="C27" s="37"/>
      <c r="D27" s="38"/>
      <c r="E27" s="38"/>
      <c r="F27" s="39"/>
      <c r="G27" s="40"/>
    </row>
  </sheetData>
  <mergeCells count="4">
    <mergeCell ref="A1:G1"/>
    <mergeCell ref="A15:A16"/>
    <mergeCell ref="B15:B16"/>
    <mergeCell ref="C15:C16"/>
  </mergeCells>
  <conditionalFormatting sqref="B9">
    <cfRule type="duplicateValues" dxfId="0" priority="17"/>
    <cfRule type="duplicateValues" dxfId="0" priority="19"/>
    <cfRule type="duplicateValues" dxfId="0" priority="21"/>
  </conditionalFormatting>
  <conditionalFormatting sqref="B15">
    <cfRule type="duplicateValues" dxfId="0" priority="14"/>
    <cfRule type="duplicateValues" dxfId="0" priority="9"/>
    <cfRule type="duplicateValues" dxfId="0" priority="4"/>
  </conditionalFormatting>
  <conditionalFormatting sqref="C15">
    <cfRule type="duplicateValues" dxfId="0" priority="1"/>
    <cfRule type="duplicateValues" dxfId="0" priority="6"/>
    <cfRule type="duplicateValues" dxfId="0" priority="11"/>
  </conditionalFormatting>
  <conditionalFormatting sqref="B10 B4 B17">
    <cfRule type="duplicateValues" dxfId="0" priority="100"/>
    <cfRule type="duplicateValues" dxfId="0" priority="101"/>
    <cfRule type="duplicateValues" dxfId="0" priority="102"/>
  </conditionalFormatting>
  <conditionalFormatting sqref="B11 B5:B8 B14">
    <cfRule type="duplicateValues" dxfId="0" priority="16"/>
    <cfRule type="duplicateValues" dxfId="0" priority="18"/>
    <cfRule type="duplicateValues" dxfId="0" priority="20"/>
  </conditionalFormatting>
  <pageMargins left="0.75" right="0.75" top="0.61" bottom="0.61" header="0.5" footer="0.5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2019-02-15T02:03:00Z</dcterms:created>
  <dcterms:modified xsi:type="dcterms:W3CDTF">2024-03-07T07:25:24Z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eadingLayout">
    <vt:bool>true</vt:bool>
  </property>
  <property fmtid="{D5CDD505-2E9C-101B-9397-08002B2CF9AE}" pid="4" name="ICV">
    <vt:lpwstr>3AC06E8D85EB49CD9E9263A36D6570CC_13</vt:lpwstr>
  </property>
</Properties>
</file>