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2年11月入库" sheetId="1" r:id="rId1"/>
  </sheets>
  <calcPr calcId="144525"/>
</workbook>
</file>

<file path=xl/sharedStrings.xml><?xml version="1.0" encoding="utf-8"?>
<sst xmlns="http://schemas.openxmlformats.org/spreadsheetml/2006/main" count="2179" uniqueCount="746">
  <si>
    <t>附件4</t>
  </si>
  <si>
    <t>靖州县2023年度巩固拓展脱贫攻坚成果和乡村振兴项目库动态调整项目申报表(新增入库)</t>
  </si>
  <si>
    <t>单位：(盖章)                                                                                                                     时间： 20XX 年 X 月 X  日</t>
  </si>
  <si>
    <t>序
号</t>
  </si>
  <si>
    <t>项目类别</t>
  </si>
  <si>
    <t>乡</t>
  </si>
  <si>
    <t>村</t>
  </si>
  <si>
    <t>项目名称</t>
  </si>
  <si>
    <t>建设性质</t>
  </si>
  <si>
    <t>实施地点</t>
  </si>
  <si>
    <t>时间进度</t>
  </si>
  <si>
    <t>责任单位</t>
  </si>
  <si>
    <t>建设
内容
及规
模</t>
  </si>
  <si>
    <t>资金规模和筹资方 式</t>
  </si>
  <si>
    <t>受益对象</t>
  </si>
  <si>
    <t>绩效目标</t>
  </si>
  <si>
    <t>联农带农机制</t>
  </si>
  <si>
    <t>备注</t>
  </si>
  <si>
    <t>项目类型</t>
  </si>
  <si>
    <t>二级项目类型</t>
  </si>
  <si>
    <t>项目子类型</t>
  </si>
  <si>
    <t>计划开工时间</t>
  </si>
  <si>
    <t>计划完工时间</t>
  </si>
  <si>
    <t>项目预算 总投资( 万 元)</t>
  </si>
  <si>
    <t>其中</t>
  </si>
  <si>
    <t>受益村数(个)</t>
  </si>
  <si>
    <t>受益户数(户)</t>
  </si>
  <si>
    <t>受益人口数
(人)</t>
  </si>
  <si>
    <t>财政资金(万元)</t>
  </si>
  <si>
    <t>其他资
金(万元)</t>
  </si>
  <si>
    <t>受益脱贫村数 (个)</t>
  </si>
  <si>
    <t>受益脱
贫户数
及防止
返贫监
测对象
户数
(户)</t>
  </si>
  <si>
    <t>受益脱贫人口数及防止返贫监测对象人口数(人)</t>
  </si>
  <si>
    <t>一</t>
  </si>
  <si>
    <t>产业发展</t>
  </si>
  <si>
    <t>生产项目</t>
  </si>
  <si>
    <t>养殖业基地</t>
  </si>
  <si>
    <t>甘棠镇</t>
  </si>
  <si>
    <t>溪口村</t>
  </si>
  <si>
    <t>溪口村林惯冲生猪养殖小区产业配套基础设施巩固提升项目</t>
  </si>
  <si>
    <t>改建</t>
  </si>
  <si>
    <t>县农业农村局</t>
  </si>
  <si>
    <t>围栏更换及加固，排水沟加深到1米</t>
  </si>
  <si>
    <t>发展壮大集体经济,实现村集体增收0.5万元，受益群众50户175人。</t>
  </si>
  <si>
    <t>带动50户脱贫户稳定增收，巩固产业帮扶成果</t>
  </si>
  <si>
    <t>加工流通项目</t>
  </si>
  <si>
    <t>农产品仓储保鲜冷链基础设施建设</t>
  </si>
  <si>
    <t>渠阳镇、平茶镇、寨牙乡、坳上镇、大堡子镇等相关乡镇</t>
  </si>
  <si>
    <t>塘湖村、小岔村、寨牙村、戈盈村、响水村、十里村、岩寨村、前进村、沙堆村、横江桥村、红心村、二凉亭村等相关村</t>
  </si>
  <si>
    <t>农产品产地冷藏保鲜设施建设项目</t>
  </si>
  <si>
    <t>新建</t>
  </si>
  <si>
    <t>相关乡镇</t>
  </si>
  <si>
    <t>2022.12.01</t>
  </si>
  <si>
    <t>2023.12.31</t>
  </si>
  <si>
    <t>农业农村局</t>
  </si>
  <si>
    <t>建设预冷库9000立方</t>
  </si>
  <si>
    <t>支持农民合作社、家庭农场、村集体经济组织等新型农业经营主体开展农产品产地冷藏保鲜基础设施建设，帮扶200名脱贫人口监测户人口产业增收。</t>
  </si>
  <si>
    <t>帮扶200名脱贫人口监测户人口产业增收，巩固脱贫成果。</t>
  </si>
  <si>
    <t>二</t>
  </si>
  <si>
    <t>村容村貌提升</t>
  </si>
  <si>
    <t>乡村建设行动</t>
  </si>
  <si>
    <t>人居环境整治</t>
  </si>
  <si>
    <t>渠阳镇飞山便民服务中心</t>
  </si>
  <si>
    <t>三和村</t>
  </si>
  <si>
    <t>三和村马王坪人居环境整治提升项目</t>
  </si>
  <si>
    <t>三和村马王坪</t>
  </si>
  <si>
    <t>农村环境卫生整治建设，农产品晾晒场、小型绿化、村庄道路硬化等</t>
  </si>
  <si>
    <t>改善200名群众的居住环境，其中受益脱贫人口100人。</t>
  </si>
  <si>
    <t>改善100名脱贫人口的居住条件，提升满意度。</t>
  </si>
  <si>
    <t>三</t>
  </si>
  <si>
    <t>返乡在乡脱贫劳动力发展产业生产奖补项目</t>
  </si>
  <si>
    <t>就业项目</t>
  </si>
  <si>
    <t>务工补助</t>
  </si>
  <si>
    <t>生产奖补、劳务补助等</t>
  </si>
  <si>
    <t>全县</t>
  </si>
  <si>
    <t>相关村</t>
  </si>
  <si>
    <t>奖补</t>
  </si>
  <si>
    <t>对返乡在乡脱贫户、边缘易致贫户发展产业给予生产奖补</t>
  </si>
  <si>
    <t>鼓励脱贫劳动力返乡在乡发展产业，受益脱贫人口2000人</t>
  </si>
  <si>
    <t>支持2000名脱贫人口返乡在乡发展产业增收，巩固脱贫成果。</t>
  </si>
  <si>
    <t>四</t>
  </si>
  <si>
    <t>高标准农田建设项目</t>
  </si>
  <si>
    <t>配套设施项目</t>
  </si>
  <si>
    <t>小型农田水利设施建设</t>
  </si>
  <si>
    <t>建国村</t>
  </si>
  <si>
    <t>高标准农田建设项目-建国村绿肥种子采购</t>
  </si>
  <si>
    <t>靖州县农业农村局</t>
  </si>
  <si>
    <t>300亩</t>
  </si>
  <si>
    <t>改善2280名群众的农业生产条件，其中受益脱贫人口207名。</t>
  </si>
  <si>
    <t>改善207名脱贫人口的农业生产条件，促进稳定增收。</t>
  </si>
  <si>
    <t>乐群村</t>
  </si>
  <si>
    <t>高标准农田建设项目-乐群村绿肥种子采购</t>
  </si>
  <si>
    <t>200亩</t>
  </si>
  <si>
    <t>改善1852名群众的农业生产条件，其中受益脱贫人口424名。</t>
  </si>
  <si>
    <t>改善424名脱贫人口的农业生产条件，促进稳定增收。</t>
  </si>
  <si>
    <t>高峰村</t>
  </si>
  <si>
    <t>高标准农田建设项目-高峰村绿肥种子采购</t>
  </si>
  <si>
    <t>1000亩</t>
  </si>
  <si>
    <t>改善1508名群众的农业生产条件，其中受益脱贫人口448名。</t>
  </si>
  <si>
    <t>改善448名脱贫人口的农业生产条件，促进稳定增收。</t>
  </si>
  <si>
    <t>地灵村</t>
  </si>
  <si>
    <t>高标准农田建设项目-地灵村绿肥种子采购</t>
  </si>
  <si>
    <t>600亩</t>
  </si>
  <si>
    <t>改善1208名群众的农业生产条件，其中受益脱贫人口486名。</t>
  </si>
  <si>
    <t>改善486名脱贫人口的农业生产条件，促进稳定增收。</t>
  </si>
  <si>
    <t>高标准农田建设项目-溪口村绿肥种子采购</t>
  </si>
  <si>
    <t>700亩</t>
  </si>
  <si>
    <t>改善1852名群众的农业生产条件，其中受益脱贫人口185名。</t>
  </si>
  <si>
    <t>改善185名脱贫人口的农业生产条件，促进稳定增收。</t>
  </si>
  <si>
    <t>太阳坪乡</t>
  </si>
  <si>
    <t>古村村</t>
  </si>
  <si>
    <t>高标准农田建设项目-古村村绿肥种子采购</t>
  </si>
  <si>
    <t>400亩</t>
  </si>
  <si>
    <t>改善1397名群众的农业生产条件，其中受益脱贫人口252名。</t>
  </si>
  <si>
    <t>改善252名脱贫人口的农业生产条件，促进稳定增收。</t>
  </si>
  <si>
    <t>土溪八龙村</t>
  </si>
  <si>
    <t>高标准农田建设项目-土溪八龙村绿肥种子采购</t>
  </si>
  <si>
    <t>改善2077名群众的农业生产条件，其中受益脱贫人口460名。</t>
  </si>
  <si>
    <t>改善460名脱贫人口的农业生产条件，促进稳定增收。</t>
  </si>
  <si>
    <t>新建村</t>
  </si>
  <si>
    <t>高标准农田建设项目-新建村绿肥种子采购</t>
  </si>
  <si>
    <t>改善1628名群众的农业生产条件，其中受益脱贫人口270名。</t>
  </si>
  <si>
    <t>改善270名脱贫人口的农业生产条件，促进稳定增收。</t>
  </si>
  <si>
    <t>地芒村</t>
  </si>
  <si>
    <t>高标准农田建设项目-地芒村绿肥种子采购</t>
  </si>
  <si>
    <t>改善2865名群众的农业生产条件，其中受益脱贫人口460名。</t>
  </si>
  <si>
    <t>渠阳镇</t>
  </si>
  <si>
    <t>高桥村</t>
  </si>
  <si>
    <t>高标准农田建设项目-高桥村绿肥种子采购</t>
  </si>
  <si>
    <t>改善2268名群众的农业生产条件，其中受益脱贫人口272名。</t>
  </si>
  <si>
    <t>改善272名脱贫人口的农业生产条件，促进稳定增收。</t>
  </si>
  <si>
    <t>东宝村</t>
  </si>
  <si>
    <t>高标准农田建设项目-东宝村绿肥种子采购</t>
  </si>
  <si>
    <t>改善910名群众的农业生产条件，其中受益脱贫人口380名。</t>
  </si>
  <si>
    <t>改善380名脱贫人口的农业生产条件，促进稳定增收。</t>
  </si>
  <si>
    <t>金鑫村</t>
  </si>
  <si>
    <t>高标准农田建设项目-金鑫村绿肥种子采购</t>
  </si>
  <si>
    <t>改善1502名群众的农业生产条件，其中受益脱贫人口351名。</t>
  </si>
  <si>
    <t>改善351名脱贫人口的农业生产条件，促进稳定增收。</t>
  </si>
  <si>
    <t>十里村</t>
  </si>
  <si>
    <t>高标准农田建设项目-十里村绿肥种子采购</t>
  </si>
  <si>
    <t>改善1459名群众的农业生产条件，其中受益脱贫人口200名。</t>
  </si>
  <si>
    <t>改善200名脱贫人口的农业生产条件，促进稳定增收。</t>
  </si>
  <si>
    <t>戈村村</t>
  </si>
  <si>
    <t>高标准农田建设项目-戈村村绿肥种子采购</t>
  </si>
  <si>
    <t>500亩</t>
  </si>
  <si>
    <t>改善1328名群众的农业生产条件，其中受益脱贫人口178名。</t>
  </si>
  <si>
    <t>改善178名脱贫人口的农业生产条件，促进稳定增收。</t>
  </si>
  <si>
    <t>坳上镇</t>
  </si>
  <si>
    <t>大开村</t>
  </si>
  <si>
    <t>高标准农田建设项目-大开村绿肥种子采购</t>
  </si>
  <si>
    <t>改善3116名群众的农业生产条件，其中受益脱贫人口207名。</t>
  </si>
  <si>
    <t>先锋村</t>
  </si>
  <si>
    <t>高标准农田建设项目-先锋村绿肥种子采购</t>
  </si>
  <si>
    <t>改善1546名群众的农业生产条件，其中受益脱贫人口135名。</t>
  </si>
  <si>
    <t>改善135名脱贫人口的农业生产条件，促进稳定增收。</t>
  </si>
  <si>
    <t>高标准农田建设项目-建国村商品有机肥采购</t>
  </si>
  <si>
    <t>高标准农田建设项目-乐群村商品有机肥采购</t>
  </si>
  <si>
    <t>高标准农田建设项目-高峰村商品有机肥采购</t>
  </si>
  <si>
    <t>1400亩</t>
  </si>
  <si>
    <t>高标准农田建设项目-地灵村商品有机肥采购</t>
  </si>
  <si>
    <t>800亩</t>
  </si>
  <si>
    <t>高标准农田建设项目-溪口村商品有机肥采购</t>
  </si>
  <si>
    <t>高标准农田建设项目-古村村商品有机肥采购</t>
  </si>
  <si>
    <t>高标准农田建设项目-土溪八龙村商品有机肥采购</t>
  </si>
  <si>
    <t>高标准农田建设项目-新建村商品有机肥采购</t>
  </si>
  <si>
    <t>高标准农田建设项目-地芒村商品有机肥采购</t>
  </si>
  <si>
    <t>高标准农田建设项目-高桥村商品有机肥采购</t>
  </si>
  <si>
    <t>高标准农田建设项目-东宝村商品有机肥采购</t>
  </si>
  <si>
    <t>高标准农田建设项目-金鑫村商品有机肥采购</t>
  </si>
  <si>
    <t>900亩</t>
  </si>
  <si>
    <t>高标准农田建设项目-十里村商品有机肥采购</t>
  </si>
  <si>
    <t>高标准农田建设项目-戈村村商品有机肥采购</t>
  </si>
  <si>
    <t>高标准农田建设项目-大开村商品有机肥采购</t>
  </si>
  <si>
    <t>高标准农田建设项目-先锋村商品有机肥采购</t>
  </si>
  <si>
    <t>高标准农田建设项目-建国村杀虫灯采购</t>
  </si>
  <si>
    <t>40盏</t>
  </si>
  <si>
    <t>高标准农田建设项目-土溪八龙村杀虫灯采购</t>
  </si>
  <si>
    <t>30盏</t>
  </si>
  <si>
    <t>高标准农田建设项目-地芒村杀虫灯采购</t>
  </si>
  <si>
    <t>20盏</t>
  </si>
  <si>
    <t>高标准农田建设项目-高桥村杀虫灯采购</t>
  </si>
  <si>
    <t>高标准农田建设项目-十里村杀虫灯采购</t>
  </si>
  <si>
    <t>高标准农田建设项目-戈村村杀虫灯采购</t>
  </si>
  <si>
    <t>五</t>
  </si>
  <si>
    <t>革命老区建设</t>
  </si>
  <si>
    <t>种植业基地</t>
  </si>
  <si>
    <t>尧管村</t>
  </si>
  <si>
    <t>尧管村兴旺家庭农场水稻制种项目</t>
  </si>
  <si>
    <t>新建项目</t>
  </si>
  <si>
    <t>县民政局</t>
  </si>
  <si>
    <t>水稻制种40亩</t>
  </si>
  <si>
    <t>改善800名以上群众的居住环境出行条件，其中受益脱贫人口200名</t>
  </si>
  <si>
    <t>改善200名脱贫人口生产生活出行条件，提升认可度和幸福指数。</t>
  </si>
  <si>
    <t>尧管村村容村貌整治项目</t>
  </si>
  <si>
    <t>绿化植株100棵。垃圾清理。水沟清理。</t>
  </si>
  <si>
    <t>大堡子镇</t>
  </si>
  <si>
    <t>塘款村</t>
  </si>
  <si>
    <t>塘款村村容村貌整治项目</t>
  </si>
  <si>
    <t>绿化10亩。入户道路治理2公里。水沟清洁3处。</t>
  </si>
  <si>
    <t>改善100名以上群众的居住环境出行条件，消除安全隐患，其中受益脱贫人口300名</t>
  </si>
  <si>
    <t>改善300名脱贫人口生产生活出行条件，提升认可度和幸福指数。</t>
  </si>
  <si>
    <t>六</t>
  </si>
  <si>
    <t>公益性岗位（监测户生态护林员）补助项目</t>
  </si>
  <si>
    <t>公益性岗位</t>
  </si>
  <si>
    <t>各乡镇</t>
  </si>
  <si>
    <t>各村</t>
  </si>
  <si>
    <t>县林业局</t>
  </si>
  <si>
    <t>设立23个监测户生态护林员公益性岗位，安置监测户就近就业。</t>
  </si>
  <si>
    <t>保护绿色生态资源，安置23名监测人口就业。</t>
  </si>
  <si>
    <t>安置23名监测人口就业，确保收入稳定。</t>
  </si>
  <si>
    <t>七</t>
  </si>
  <si>
    <t>农村道路建设</t>
  </si>
  <si>
    <t>农村基础设施</t>
  </si>
  <si>
    <t>产业路、资源路、旅游路建设</t>
  </si>
  <si>
    <t>新厂镇</t>
  </si>
  <si>
    <t>新厂村</t>
  </si>
  <si>
    <t>靖州县新厂镇新厂村羊古脑养殖小区产业道路</t>
  </si>
  <si>
    <t>县交通局</t>
  </si>
  <si>
    <t>新建产业路5公里</t>
  </si>
  <si>
    <t>改善基础设施，消除安全隐患</t>
  </si>
  <si>
    <t>为生产发展提供安全出行保障，带动全村贫困人口稳定增收。</t>
  </si>
  <si>
    <t>靖州县渠阳镇高桥村候家团养殖小区产业道路</t>
  </si>
  <si>
    <t>新建产业路2.5公里</t>
  </si>
  <si>
    <t>燎原村</t>
  </si>
  <si>
    <t>靖州县甘棠镇燎原村琼榜养殖小区产业道路</t>
  </si>
  <si>
    <t>新建产业路2公里</t>
  </si>
  <si>
    <t>三锹乡</t>
  </si>
  <si>
    <t>地笋村</t>
  </si>
  <si>
    <t>靖州县三锹乡地笋村楠山片埋头鲤省级繁育场产业道路</t>
  </si>
  <si>
    <t>新建产业路0.5公里</t>
  </si>
  <si>
    <t>黎溪村</t>
  </si>
  <si>
    <t>靖州县渠阳镇黎溪村卓丰养殖小区产业道路</t>
  </si>
  <si>
    <t>新建产业路1公里</t>
  </si>
  <si>
    <t>农村道路建设项目</t>
  </si>
  <si>
    <t>木山村</t>
  </si>
  <si>
    <t>靖州县渠阳镇铺口木山村四组岩坳通组公路工程</t>
  </si>
  <si>
    <t>新建通组公路0.3公里，桥梁一座</t>
  </si>
  <si>
    <t>地交村</t>
  </si>
  <si>
    <t>靖州县新厂镇地交村下湾至高难（通道界）连通公路工程</t>
  </si>
  <si>
    <t>新建连通公路1.8公里</t>
  </si>
  <si>
    <t>靖州县新厂镇岩鹰坡至地交公路提质改造工程</t>
  </si>
  <si>
    <t>农村公路提质改造3.5公里。</t>
  </si>
  <si>
    <t>靖州县太阳坪乡地芒村产业道路</t>
  </si>
  <si>
    <t>新建产业路0.9公里</t>
  </si>
  <si>
    <t>靖州县太阳坪乡地芒村通组公路水毁工程</t>
  </si>
  <si>
    <t xml:space="preserve">砌筑挡土墙600立方 </t>
  </si>
  <si>
    <t>姚家村</t>
  </si>
  <si>
    <t>靖州县新厂镇姚家村四通产业园至和平村老银屯产业道路</t>
  </si>
  <si>
    <t>官团村</t>
  </si>
  <si>
    <t>靖州县渠阳镇官团村11组烂草坪开发地产业路</t>
  </si>
  <si>
    <t>新建产业路1.7公里</t>
  </si>
  <si>
    <t>靖州县甘棠镇建国村8组通组公路提质改造工程</t>
  </si>
  <si>
    <t>农村公路提质改造0.15公里。</t>
  </si>
  <si>
    <t>平原村</t>
  </si>
  <si>
    <t>靖州县甘棠镇平原污水处理厂至罐头公路改造工程</t>
  </si>
  <si>
    <t>新建水泥路2公里</t>
  </si>
  <si>
    <t>贯堡渡村</t>
  </si>
  <si>
    <t>贯堡渡村垅头段道路加宽项目</t>
  </si>
  <si>
    <t>道路加宽1米</t>
  </si>
  <si>
    <t>八</t>
  </si>
  <si>
    <t>农村公路维修维护（桥梁建设）</t>
  </si>
  <si>
    <t>红心村</t>
  </si>
  <si>
    <t>红心村C161线道路维修工程</t>
  </si>
  <si>
    <t>维修</t>
  </si>
  <si>
    <t>红心村C161线</t>
  </si>
  <si>
    <t>2023年1月</t>
  </si>
  <si>
    <t>2023年12月</t>
  </si>
  <si>
    <t>县公路建设养护中心</t>
  </si>
  <si>
    <t>路面维修1km</t>
  </si>
  <si>
    <t>改善215名群众出行、运输条件，消除安全隐患，其中受益脱贫人口48名。</t>
  </si>
  <si>
    <t>改善48名脱贫人口出行、运输条件，消除隐患，促进稳定增收。</t>
  </si>
  <si>
    <t>尧管村C114线道路维修工程</t>
  </si>
  <si>
    <t>尧管村C114线</t>
  </si>
  <si>
    <t>路面维修2700m2</t>
  </si>
  <si>
    <t>改善261名群众出行、运输条件，消除安全隐患，其中受益脱贫人口57名。</t>
  </si>
  <si>
    <t>改善57名脱贫人口出行、运输条件，消除隐患，促进稳定增收。</t>
  </si>
  <si>
    <t>尧管村C007线道路维修工程</t>
  </si>
  <si>
    <t>尧管村C007线</t>
  </si>
  <si>
    <t>路面维修1400m2</t>
  </si>
  <si>
    <t>改善307名群众出行、运输条件，消除安全隐患，其中受益脱贫人口67名。</t>
  </si>
  <si>
    <t>改善67名脱贫人口出行、运输条件，消除隐患，促进稳定增收。</t>
  </si>
  <si>
    <t>渠阳镇横江桥便民服务中心</t>
  </si>
  <si>
    <t>新江村</t>
  </si>
  <si>
    <t>新江村Y830线道路维修工程</t>
  </si>
  <si>
    <t>新江村Y830线</t>
  </si>
  <si>
    <t>路面维修6500m2</t>
  </si>
  <si>
    <t>改善358名群众出行、运输条件，消除安全隐患，其中受益脱贫人口80名。</t>
  </si>
  <si>
    <t>改善80名脱贫人口出行、运输条件，消除隐患，促进稳定增收。</t>
  </si>
  <si>
    <t>平茶镇</t>
  </si>
  <si>
    <t>江边村</t>
  </si>
  <si>
    <t>江边村Y853线地祥二桥拆除重建工程</t>
  </si>
  <si>
    <t>江边村Y853线</t>
  </si>
  <si>
    <t>拆除重建桥梁1座，长8m</t>
  </si>
  <si>
    <t>改善331名群众出行、运输条件，消除安全隐患，其中受益脱贫人口101名。</t>
  </si>
  <si>
    <t>改善101名脱贫人口出行、运输条件，消除隐患，促进稳定增收。</t>
  </si>
  <si>
    <t>江边村Y853线道路维修工程</t>
  </si>
  <si>
    <t>路面维修5500m2</t>
  </si>
  <si>
    <t>改善276名群众出行、运输条件，消除安全隐患，其中受益脱贫人口61名。</t>
  </si>
  <si>
    <t>改善61名脱贫人口出行、运输条件，消除隐患，促进稳定增收。</t>
  </si>
  <si>
    <t>官团村Y866线道路维修工程</t>
  </si>
  <si>
    <t>官团村Y866线</t>
  </si>
  <si>
    <t>路面维修4.5km</t>
  </si>
  <si>
    <t>改善387名群众出行、运输条件，消除安全隐患，其中受益脱贫人口85名。</t>
  </si>
  <si>
    <t>改善85名脱贫人口出行、运输条件，消除隐患，促进稳定增收。</t>
  </si>
  <si>
    <t>溪口村C008线道路维修工程</t>
  </si>
  <si>
    <t>溪口村C008线</t>
  </si>
  <si>
    <t>路面维修2800m2</t>
  </si>
  <si>
    <t>改善258名群众出行、运输条件，消除安全隐患，其中受益脱贫人口58名。</t>
  </si>
  <si>
    <t>改善58名脱贫人口出行、运输条件，消除隐患，促进稳定增收。</t>
  </si>
  <si>
    <t>寨姓村</t>
  </si>
  <si>
    <t>寨姓村C005线道路维修工程</t>
  </si>
  <si>
    <t>寨姓村C005线</t>
  </si>
  <si>
    <t>路面维修3500m2</t>
  </si>
  <si>
    <t>改善226名群众出行、运输条件，消除安全隐患，其中受益脱贫人口49名。</t>
  </si>
  <si>
    <t>改善49名脱贫人口出行、运输条件，消除隐患，促进稳定增收。</t>
  </si>
  <si>
    <t>高峰村Y814线道路维修工程</t>
  </si>
  <si>
    <t>高峰村Y814线</t>
  </si>
  <si>
    <t>路面维修3000m2</t>
  </si>
  <si>
    <t>改善352名群众出行、运输条件，消除安全隐患，其中受益脱贫人口76名。</t>
  </si>
  <si>
    <t>改善76名脱贫人口出行、运输条件，消除隐患，促进稳定增收。</t>
  </si>
  <si>
    <t>大桥村</t>
  </si>
  <si>
    <t>大桥村Y813线道路维修工程</t>
  </si>
  <si>
    <t>大桥村Y813线</t>
  </si>
  <si>
    <t>改善340名群众出行、运输条件，消除安全隐患，其中受益脱贫人口77名。</t>
  </si>
  <si>
    <t>改善77名脱贫人口出行、运输条件，消除隐患，促进稳定增收。</t>
  </si>
  <si>
    <t>炮团村</t>
  </si>
  <si>
    <t>炮团村20组-姚家团寨道路硬化工程</t>
  </si>
  <si>
    <t>道路维修硬化2公里</t>
  </si>
  <si>
    <t>改善387名群众出行、运输条件，消除安全隐患，其中受益脱贫人口83名。</t>
  </si>
  <si>
    <t>改善83名脱贫人口出行、运输条件，消除隐患，促进稳定增收。</t>
  </si>
  <si>
    <t>哨团村</t>
  </si>
  <si>
    <t>哨团村C122线道路维修工程</t>
  </si>
  <si>
    <t>哨团村C122线</t>
  </si>
  <si>
    <t>路面维修2200m2</t>
  </si>
  <si>
    <t>改善301名群众出行、运输条件，消除安全隐患，其中受益脱贫人口68名。</t>
  </si>
  <si>
    <t>改善68名脱贫人口出行、运输条件，消除隐患，促进稳定增收。</t>
  </si>
  <si>
    <t>大木村</t>
  </si>
  <si>
    <t>大木村C027线道路维修工程</t>
  </si>
  <si>
    <t>大木村C027线</t>
  </si>
  <si>
    <t>路面维修2400m2</t>
  </si>
  <si>
    <t>改善297名群众出行、运输条件，消除安全隐患，其中受益脱贫人口68名。</t>
  </si>
  <si>
    <t>戈盈村</t>
  </si>
  <si>
    <t>戈盈村C182线道路维修工程</t>
  </si>
  <si>
    <t>戈盈村C182线</t>
  </si>
  <si>
    <t>改善263名群众出行、运输条件，消除安全隐患，其中受益脱贫人口57名。</t>
  </si>
  <si>
    <t>地芒村Y825线道路维修工程</t>
  </si>
  <si>
    <t>地芒村Y825线</t>
  </si>
  <si>
    <t>改善342名群众出行、运输条件，消除安全隐患，其中受益脱贫人口75名。</t>
  </si>
  <si>
    <t>改善75名脱贫人口出行、运输条件，消除隐患，促进稳定增收。</t>
  </si>
  <si>
    <t>寨牙乡</t>
  </si>
  <si>
    <t>地卢村</t>
  </si>
  <si>
    <t>地卢村3-6组道路维修工程</t>
  </si>
  <si>
    <t>地卢村3-6组</t>
  </si>
  <si>
    <t>路面维修800m2</t>
  </si>
  <si>
    <t>改善351名群众出行、运输条件，消除安全隐患，其中受益脱贫人口80名。</t>
  </si>
  <si>
    <t>九</t>
  </si>
  <si>
    <t>农田水利建设</t>
  </si>
  <si>
    <t>寨牙村</t>
  </si>
  <si>
    <t>寨牙村8组冲南山塘维修加固工程</t>
  </si>
  <si>
    <r>
      <rPr>
        <sz val="10"/>
        <rFont val="Times New Roman"/>
        <charset val="134"/>
      </rPr>
      <t>2023.1</t>
    </r>
    <r>
      <rPr>
        <sz val="10"/>
        <rFont val="宋体"/>
        <charset val="134"/>
      </rPr>
      <t>月</t>
    </r>
  </si>
  <si>
    <r>
      <rPr>
        <sz val="10"/>
        <rFont val="Times New Roman"/>
        <charset val="134"/>
      </rPr>
      <t>2023.12</t>
    </r>
    <r>
      <rPr>
        <sz val="10"/>
        <rFont val="宋体"/>
        <charset val="134"/>
      </rPr>
      <t>月</t>
    </r>
  </si>
  <si>
    <t>县水利局</t>
  </si>
  <si>
    <t>山塘维修加固一处。</t>
  </si>
  <si>
    <t>解决或改善450人口的基础设施条件，其中受益贫困人口130人。</t>
  </si>
  <si>
    <t>改善130名贫困人口的农业生产条件，促进贫困人口增收。</t>
  </si>
  <si>
    <t>古坡水库主干渠及渡槽维修加固工程（续建）</t>
  </si>
  <si>
    <r>
      <rPr>
        <sz val="10"/>
        <color rgb="FFFF0000"/>
        <rFont val="Times New Roman"/>
        <charset val="134"/>
      </rPr>
      <t>2023.1</t>
    </r>
    <r>
      <rPr>
        <sz val="10"/>
        <color rgb="FFFF0000"/>
        <rFont val="宋体"/>
        <charset val="134"/>
      </rPr>
      <t>月</t>
    </r>
  </si>
  <si>
    <r>
      <rPr>
        <sz val="10"/>
        <color rgb="FFFF0000"/>
        <rFont val="Times New Roman"/>
        <charset val="134"/>
      </rPr>
      <t>2023.12</t>
    </r>
    <r>
      <rPr>
        <sz val="10"/>
        <color rgb="FFFF0000"/>
        <rFont val="宋体"/>
        <charset val="134"/>
      </rPr>
      <t>月</t>
    </r>
  </si>
  <si>
    <t>主干渠及渡槽维修加固。</t>
  </si>
  <si>
    <r>
      <rPr>
        <sz val="10"/>
        <color rgb="FFFF0000"/>
        <rFont val="宋体"/>
        <charset val="134"/>
      </rPr>
      <t>解决或改善</t>
    </r>
    <r>
      <rPr>
        <sz val="10"/>
        <color rgb="FFFF0000"/>
        <rFont val="Times New Roman"/>
        <charset val="134"/>
      </rPr>
      <t>210</t>
    </r>
    <r>
      <rPr>
        <sz val="10"/>
        <color rgb="FFFF0000"/>
        <rFont val="宋体"/>
        <charset val="134"/>
      </rPr>
      <t>人口的基础设施条件，其中受益贫困人口52人。</t>
    </r>
  </si>
  <si>
    <r>
      <rPr>
        <sz val="10"/>
        <color rgb="FFFF0000"/>
        <rFont val="宋体"/>
        <charset val="134"/>
      </rPr>
      <t>改善</t>
    </r>
    <r>
      <rPr>
        <sz val="10"/>
        <color rgb="FFFF0000"/>
        <rFont val="Times New Roman"/>
        <charset val="134"/>
      </rPr>
      <t>52</t>
    </r>
    <r>
      <rPr>
        <sz val="10"/>
        <color rgb="FFFF0000"/>
        <rFont val="宋体"/>
        <charset val="134"/>
      </rPr>
      <t>名贫困人口的农业生产条件，促进贫困人口增收。</t>
    </r>
  </si>
  <si>
    <t>三锹村</t>
  </si>
  <si>
    <t>三锹村水毁河堤修复项目</t>
  </si>
  <si>
    <t>水利局</t>
  </si>
  <si>
    <t>河堤修复400米</t>
  </si>
  <si>
    <t>解决或改善400人口的基础设施条件，其中受益贫困人口80人。</t>
  </si>
  <si>
    <t>改善80名贫困人口的农业生产条件，促进贫困人口增收。</t>
  </si>
  <si>
    <t>横江桥村</t>
  </si>
  <si>
    <t>靖州县牛峰堆水库除险加固工程</t>
  </si>
  <si>
    <r>
      <rPr>
        <sz val="10"/>
        <rFont val="宋体"/>
        <charset val="134"/>
      </rPr>
      <t>水库除险加固</t>
    </r>
    <r>
      <rPr>
        <sz val="10"/>
        <rFont val="Times New Roman"/>
        <charset val="134"/>
      </rPr>
      <t>1</t>
    </r>
    <r>
      <rPr>
        <sz val="10"/>
        <rFont val="宋体"/>
        <charset val="134"/>
      </rPr>
      <t>座。</t>
    </r>
  </si>
  <si>
    <r>
      <rPr>
        <sz val="10"/>
        <rFont val="宋体"/>
        <charset val="134"/>
      </rPr>
      <t>改善</t>
    </r>
    <r>
      <rPr>
        <sz val="10"/>
        <rFont val="Times New Roman"/>
        <charset val="134"/>
      </rPr>
      <t>428</t>
    </r>
    <r>
      <rPr>
        <sz val="10"/>
        <rFont val="宋体"/>
        <charset val="134"/>
      </rPr>
      <t>人的农业生产条件，其中受益脱贫人口</t>
    </r>
    <r>
      <rPr>
        <sz val="10"/>
        <rFont val="Times New Roman"/>
        <charset val="134"/>
      </rPr>
      <t>102</t>
    </r>
    <r>
      <rPr>
        <sz val="10"/>
        <rFont val="宋体"/>
        <charset val="134"/>
      </rPr>
      <t>人。</t>
    </r>
  </si>
  <si>
    <r>
      <rPr>
        <sz val="10"/>
        <rFont val="宋体"/>
        <charset val="134"/>
      </rPr>
      <t>改善</t>
    </r>
    <r>
      <rPr>
        <sz val="10"/>
        <rFont val="Times New Roman"/>
        <charset val="134"/>
      </rPr>
      <t>102</t>
    </r>
    <r>
      <rPr>
        <sz val="10"/>
        <rFont val="宋体"/>
        <charset val="134"/>
      </rPr>
      <t>名脱贫人口的农业生产条件，促进稳定增收。</t>
    </r>
  </si>
  <si>
    <t>界牌村</t>
  </si>
  <si>
    <t>靖州县三塔桥除险加固工程</t>
  </si>
  <si>
    <r>
      <rPr>
        <sz val="10"/>
        <rFont val="宋体"/>
        <charset val="134"/>
      </rPr>
      <t>改善</t>
    </r>
    <r>
      <rPr>
        <sz val="10"/>
        <rFont val="Times New Roman"/>
        <charset val="134"/>
      </rPr>
      <t>368</t>
    </r>
    <r>
      <rPr>
        <sz val="10"/>
        <rFont val="宋体"/>
        <charset val="134"/>
      </rPr>
      <t>人的农业生产条件，其中受益脱贫人口</t>
    </r>
    <r>
      <rPr>
        <sz val="10"/>
        <rFont val="Times New Roman"/>
        <charset val="134"/>
      </rPr>
      <t>85</t>
    </r>
    <r>
      <rPr>
        <sz val="10"/>
        <rFont val="宋体"/>
        <charset val="134"/>
      </rPr>
      <t>人。</t>
    </r>
  </si>
  <si>
    <r>
      <rPr>
        <sz val="10"/>
        <rFont val="宋体"/>
        <charset val="134"/>
      </rPr>
      <t>改善</t>
    </r>
    <r>
      <rPr>
        <sz val="10"/>
        <rFont val="Times New Roman"/>
        <charset val="134"/>
      </rPr>
      <t>85</t>
    </r>
    <r>
      <rPr>
        <sz val="10"/>
        <rFont val="宋体"/>
        <charset val="134"/>
      </rPr>
      <t>名脱贫人口的农业生产条件，促进稳定增收。</t>
    </r>
  </si>
  <si>
    <t>大林村</t>
  </si>
  <si>
    <r>
      <rPr>
        <sz val="10"/>
        <rFont val="宋体"/>
        <charset val="134"/>
      </rPr>
      <t>大林村</t>
    </r>
    <r>
      <rPr>
        <sz val="10"/>
        <rFont val="Times New Roman"/>
        <charset val="134"/>
      </rPr>
      <t>5</t>
    </r>
    <r>
      <rPr>
        <sz val="10"/>
        <rFont val="宋体"/>
        <charset val="134"/>
      </rPr>
      <t>组山塘及溪坝维修加固工程</t>
    </r>
  </si>
  <si>
    <r>
      <rPr>
        <sz val="10"/>
        <rFont val="宋体"/>
        <charset val="134"/>
      </rPr>
      <t>大林村溪坝维修加固</t>
    </r>
    <r>
      <rPr>
        <sz val="10"/>
        <rFont val="Times New Roman"/>
        <charset val="134"/>
      </rPr>
      <t>12</t>
    </r>
    <r>
      <rPr>
        <sz val="10"/>
        <rFont val="宋体"/>
        <charset val="134"/>
      </rPr>
      <t>米，维修加固山塘</t>
    </r>
    <r>
      <rPr>
        <sz val="10"/>
        <rFont val="Times New Roman"/>
        <charset val="134"/>
      </rPr>
      <t>1</t>
    </r>
    <r>
      <rPr>
        <sz val="10"/>
        <rFont val="宋体"/>
        <charset val="134"/>
      </rPr>
      <t>座。</t>
    </r>
  </si>
  <si>
    <r>
      <rPr>
        <sz val="10"/>
        <rFont val="宋体"/>
        <charset val="134"/>
      </rPr>
      <t>改善</t>
    </r>
    <r>
      <rPr>
        <sz val="10"/>
        <rFont val="Times New Roman"/>
        <charset val="134"/>
      </rPr>
      <t>180</t>
    </r>
    <r>
      <rPr>
        <sz val="10"/>
        <rFont val="宋体"/>
        <charset val="134"/>
      </rPr>
      <t>人的农业生产条件，其中受益脱贫人口</t>
    </r>
    <r>
      <rPr>
        <sz val="10"/>
        <rFont val="Times New Roman"/>
        <charset val="134"/>
      </rPr>
      <t>54</t>
    </r>
    <r>
      <rPr>
        <sz val="10"/>
        <rFont val="宋体"/>
        <charset val="134"/>
      </rPr>
      <t>人。</t>
    </r>
  </si>
  <si>
    <r>
      <rPr>
        <sz val="10"/>
        <rFont val="宋体"/>
        <charset val="134"/>
      </rPr>
      <t>改善</t>
    </r>
    <r>
      <rPr>
        <sz val="10"/>
        <rFont val="Times New Roman"/>
        <charset val="134"/>
      </rPr>
      <t>54</t>
    </r>
    <r>
      <rPr>
        <sz val="10"/>
        <rFont val="宋体"/>
        <charset val="134"/>
      </rPr>
      <t>名脱贫人口的农业生产条件，促进稳定增收。</t>
    </r>
  </si>
  <si>
    <r>
      <rPr>
        <sz val="10"/>
        <rFont val="宋体"/>
        <charset val="134"/>
      </rPr>
      <t>大林村</t>
    </r>
    <r>
      <rPr>
        <sz val="10"/>
        <rFont val="Times New Roman"/>
        <charset val="134"/>
      </rPr>
      <t>6</t>
    </r>
    <r>
      <rPr>
        <sz val="10"/>
        <rFont val="宋体"/>
        <charset val="134"/>
      </rPr>
      <t>组渠道维修加固工程</t>
    </r>
  </si>
  <si>
    <r>
      <rPr>
        <sz val="10"/>
        <rFont val="宋体"/>
        <charset val="134"/>
      </rPr>
      <t>渠道修建</t>
    </r>
    <r>
      <rPr>
        <sz val="10"/>
        <rFont val="Times New Roman"/>
        <charset val="134"/>
      </rPr>
      <t>1100</t>
    </r>
    <r>
      <rPr>
        <sz val="10"/>
        <rFont val="宋体"/>
        <charset val="134"/>
      </rPr>
      <t>米。</t>
    </r>
  </si>
  <si>
    <r>
      <rPr>
        <sz val="10"/>
        <rFont val="宋体"/>
        <charset val="134"/>
      </rPr>
      <t>地卢村</t>
    </r>
    <r>
      <rPr>
        <sz val="10"/>
        <rFont val="Times New Roman"/>
        <charset val="134"/>
      </rPr>
      <t>2</t>
    </r>
    <r>
      <rPr>
        <sz val="10"/>
        <rFont val="宋体"/>
        <charset val="134"/>
      </rPr>
      <t>、</t>
    </r>
    <r>
      <rPr>
        <sz val="10"/>
        <rFont val="Times New Roman"/>
        <charset val="134"/>
      </rPr>
      <t>3</t>
    </r>
    <r>
      <rPr>
        <sz val="10"/>
        <rFont val="宋体"/>
        <charset val="134"/>
      </rPr>
      <t>、</t>
    </r>
    <r>
      <rPr>
        <sz val="10"/>
        <rFont val="Times New Roman"/>
        <charset val="134"/>
      </rPr>
      <t>6</t>
    </r>
    <r>
      <rPr>
        <sz val="10"/>
        <rFont val="宋体"/>
        <charset val="134"/>
      </rPr>
      <t>组河堤及山塘修复工程</t>
    </r>
  </si>
  <si>
    <r>
      <rPr>
        <sz val="10"/>
        <rFont val="Times New Roman"/>
        <charset val="134"/>
      </rPr>
      <t>360</t>
    </r>
    <r>
      <rPr>
        <sz val="10"/>
        <rFont val="宋体"/>
        <charset val="134"/>
      </rPr>
      <t>米修复河堤，维修加固山塘</t>
    </r>
    <r>
      <rPr>
        <sz val="10"/>
        <rFont val="Times New Roman"/>
        <charset val="134"/>
      </rPr>
      <t>1</t>
    </r>
    <r>
      <rPr>
        <sz val="10"/>
        <rFont val="宋体"/>
        <charset val="134"/>
      </rPr>
      <t>座。</t>
    </r>
  </si>
  <si>
    <r>
      <rPr>
        <sz val="10"/>
        <rFont val="宋体"/>
        <charset val="134"/>
      </rPr>
      <t>改善</t>
    </r>
    <r>
      <rPr>
        <sz val="10"/>
        <rFont val="Times New Roman"/>
        <charset val="134"/>
      </rPr>
      <t>219</t>
    </r>
    <r>
      <rPr>
        <sz val="10"/>
        <rFont val="宋体"/>
        <charset val="134"/>
      </rPr>
      <t>人的农业生产条件，其中受益脱贫人口</t>
    </r>
    <r>
      <rPr>
        <sz val="10"/>
        <rFont val="Times New Roman"/>
        <charset val="134"/>
      </rPr>
      <t>50</t>
    </r>
    <r>
      <rPr>
        <sz val="10"/>
        <rFont val="宋体"/>
        <charset val="134"/>
      </rPr>
      <t>人。</t>
    </r>
  </si>
  <si>
    <r>
      <rPr>
        <sz val="10"/>
        <rFont val="宋体"/>
        <charset val="134"/>
      </rPr>
      <t>改善</t>
    </r>
    <r>
      <rPr>
        <sz val="10"/>
        <rFont val="Times New Roman"/>
        <charset val="134"/>
      </rPr>
      <t>50</t>
    </r>
    <r>
      <rPr>
        <sz val="10"/>
        <rFont val="宋体"/>
        <charset val="134"/>
      </rPr>
      <t>名脱贫人口的农业生产条件，促进脱贫人口增收。</t>
    </r>
  </si>
  <si>
    <t>靖州县贯堡渡村高效节水灌溉工程</t>
  </si>
  <si>
    <r>
      <rPr>
        <sz val="10"/>
        <rFont val="宋体"/>
        <charset val="134"/>
      </rPr>
      <t>改善</t>
    </r>
    <r>
      <rPr>
        <sz val="10"/>
        <rFont val="Times New Roman"/>
        <charset val="134"/>
      </rPr>
      <t>680</t>
    </r>
    <r>
      <rPr>
        <sz val="10"/>
        <rFont val="宋体"/>
        <charset val="134"/>
      </rPr>
      <t>人的农业生产条件，其中受益脱贫人口</t>
    </r>
    <r>
      <rPr>
        <sz val="10"/>
        <rFont val="Times New Roman"/>
        <charset val="134"/>
      </rPr>
      <t>108</t>
    </r>
    <r>
      <rPr>
        <sz val="10"/>
        <rFont val="宋体"/>
        <charset val="134"/>
      </rPr>
      <t>人。</t>
    </r>
  </si>
  <si>
    <r>
      <rPr>
        <sz val="10"/>
        <rFont val="宋体"/>
        <charset val="134"/>
      </rPr>
      <t>改善</t>
    </r>
    <r>
      <rPr>
        <sz val="10"/>
        <rFont val="Times New Roman"/>
        <charset val="134"/>
      </rPr>
      <t>108</t>
    </r>
    <r>
      <rPr>
        <sz val="10"/>
        <rFont val="宋体"/>
        <charset val="134"/>
      </rPr>
      <t>名脱贫人口的农业生产条件，促进稳定增收。</t>
    </r>
  </si>
  <si>
    <t>磨石电站引水渠道水毁修复工程</t>
  </si>
  <si>
    <t>磨石村</t>
  </si>
  <si>
    <r>
      <rPr>
        <sz val="10"/>
        <color rgb="FF000000"/>
        <rFont val="宋体"/>
        <charset val="134"/>
      </rPr>
      <t>引水渠道维修</t>
    </r>
    <r>
      <rPr>
        <sz val="10"/>
        <color rgb="FF000000"/>
        <rFont val="Times New Roman"/>
        <charset val="134"/>
      </rPr>
      <t>200</t>
    </r>
    <r>
      <rPr>
        <sz val="10"/>
        <color rgb="FF000000"/>
        <rFont val="宋体"/>
        <charset val="134"/>
      </rPr>
      <t>米。</t>
    </r>
  </si>
  <si>
    <r>
      <rPr>
        <sz val="10"/>
        <color rgb="FF000000"/>
        <rFont val="宋体"/>
        <charset val="134"/>
      </rPr>
      <t>改善</t>
    </r>
    <r>
      <rPr>
        <sz val="10"/>
        <color rgb="FF000000"/>
        <rFont val="Times New Roman"/>
        <charset val="134"/>
      </rPr>
      <t>360</t>
    </r>
    <r>
      <rPr>
        <sz val="10"/>
        <color rgb="FF000000"/>
        <rFont val="宋体"/>
        <charset val="134"/>
      </rPr>
      <t>人的农业生产条件，其中受益脱贫人口</t>
    </r>
    <r>
      <rPr>
        <sz val="10"/>
        <color rgb="FF000000"/>
        <rFont val="Times New Roman"/>
        <charset val="134"/>
      </rPr>
      <t>135</t>
    </r>
    <r>
      <rPr>
        <sz val="10"/>
        <color rgb="FF000000"/>
        <rFont val="宋体"/>
        <charset val="134"/>
      </rPr>
      <t>人。</t>
    </r>
  </si>
  <si>
    <r>
      <rPr>
        <sz val="10"/>
        <rFont val="宋体"/>
        <charset val="134"/>
      </rPr>
      <t>改善</t>
    </r>
    <r>
      <rPr>
        <sz val="10"/>
        <rFont val="Times New Roman"/>
        <charset val="134"/>
      </rPr>
      <t>135</t>
    </r>
    <r>
      <rPr>
        <sz val="10"/>
        <rFont val="宋体"/>
        <charset val="134"/>
      </rPr>
      <t>名脱贫人口的农业生产条件，促进稳定增收。</t>
    </r>
  </si>
  <si>
    <t>平茶村</t>
  </si>
  <si>
    <t>靖州县平茶镇平茶村武功河坝渠道维修工程</t>
  </si>
  <si>
    <t>渠道维修1100米。</t>
  </si>
  <si>
    <t>改善650人的农业生产条件，其中受益脱贫人口210人。</t>
  </si>
  <si>
    <t>改善210名脱贫人口的农业生产条件，促进稳定增收。</t>
  </si>
  <si>
    <r>
      <rPr>
        <sz val="10"/>
        <color rgb="FF000000"/>
        <rFont val="宋体"/>
        <charset val="134"/>
      </rPr>
      <t>靖州县大堡子镇塘款村</t>
    </r>
    <r>
      <rPr>
        <sz val="10"/>
        <color rgb="FF000000"/>
        <rFont val="Times New Roman"/>
        <charset val="134"/>
      </rPr>
      <t>7</t>
    </r>
    <r>
      <rPr>
        <sz val="10"/>
        <color rgb="FF000000"/>
        <rFont val="宋体"/>
        <charset val="134"/>
      </rPr>
      <t>组河堤维修工程</t>
    </r>
  </si>
  <si>
    <r>
      <rPr>
        <sz val="10"/>
        <color rgb="FF000000"/>
        <rFont val="宋体"/>
        <charset val="134"/>
      </rPr>
      <t>河堤维修加固</t>
    </r>
    <r>
      <rPr>
        <sz val="10"/>
        <color rgb="FF000000"/>
        <rFont val="Times New Roman"/>
        <charset val="134"/>
      </rPr>
      <t>600</t>
    </r>
    <r>
      <rPr>
        <sz val="10"/>
        <color rgb="FF000000"/>
        <rFont val="宋体"/>
        <charset val="134"/>
      </rPr>
      <t>米。</t>
    </r>
  </si>
  <si>
    <r>
      <rPr>
        <sz val="10"/>
        <color rgb="FF000000"/>
        <rFont val="宋体"/>
        <charset val="134"/>
      </rPr>
      <t>改善</t>
    </r>
    <r>
      <rPr>
        <sz val="10"/>
        <color rgb="FF000000"/>
        <rFont val="Times New Roman"/>
        <charset val="134"/>
      </rPr>
      <t>900</t>
    </r>
    <r>
      <rPr>
        <sz val="10"/>
        <color rgb="FF000000"/>
        <rFont val="宋体"/>
        <charset val="134"/>
      </rPr>
      <t>人的农业生产条件，其中受益脱贫人口</t>
    </r>
    <r>
      <rPr>
        <sz val="10"/>
        <color rgb="FF000000"/>
        <rFont val="Times New Roman"/>
        <charset val="134"/>
      </rPr>
      <t>180</t>
    </r>
    <r>
      <rPr>
        <sz val="10"/>
        <color rgb="FF000000"/>
        <rFont val="宋体"/>
        <charset val="134"/>
      </rPr>
      <t>人。</t>
    </r>
  </si>
  <si>
    <r>
      <rPr>
        <sz val="10"/>
        <rFont val="宋体"/>
        <charset val="134"/>
      </rPr>
      <t>改善</t>
    </r>
    <r>
      <rPr>
        <sz val="10"/>
        <rFont val="Times New Roman"/>
        <charset val="134"/>
      </rPr>
      <t>180</t>
    </r>
    <r>
      <rPr>
        <sz val="10"/>
        <rFont val="宋体"/>
        <charset val="134"/>
      </rPr>
      <t>名脱贫人口的农业生产条件，促进稳定增收。</t>
    </r>
  </si>
  <si>
    <t>新厂村四方碑水渠维修项目</t>
  </si>
  <si>
    <t>水渠维修3公里</t>
  </si>
  <si>
    <t>改善300名群众的农业生产条件，其中受益脱贫人口80名。</t>
  </si>
  <si>
    <t>改善80名脱贫人口的农业生产条件，促进稳定增收。</t>
  </si>
  <si>
    <t>贯堡渡村黄精玉竹基地灌溉电源工程</t>
  </si>
  <si>
    <t>安装电线800米，架设电杆14根</t>
  </si>
  <si>
    <t>改善250名群众的农业生产条件，其中受益脱贫人口70名。</t>
  </si>
  <si>
    <t>改善70名脱贫人口的农业生产条件，促进稳定增收。</t>
  </si>
  <si>
    <t>藕团乡、新厂镇</t>
  </si>
  <si>
    <t>藕团村、哨团村、姚家村、新厂村、炮团村</t>
  </si>
  <si>
    <t>靖州县南团坝灌区续建配套与节水改造项目</t>
  </si>
  <si>
    <t>1.渠道防渗衬砌工程：主干渠、南干渠和北干渠进行混凝土防渗衬砌，衬砌总长度为22910m，主干渠、南干渠和北干渠疏浚：疏浚总长为7645m；
2.渠道主要建筑物加固改造工程：隧洞衬砌加固长156m；3处渡槽槽身防渗膜防渗，长380m；分水闸更新改造27处；泄洪闸更新改造12处；人行桥改造42处；码头改造23处；
3.新建量测与管理设施：新建量测水设施10处，信息中心1处；管理站房改造2处600m2；</t>
  </si>
  <si>
    <t>改善2500名群众的农业生产条件，其中受益脱贫人口40名。</t>
  </si>
  <si>
    <t>改善40名脱贫人口的农业生产条件，促进稳定增收。</t>
  </si>
  <si>
    <t>跨区域规模化项目</t>
  </si>
  <si>
    <t>2023年3月调整资金规模，原960</t>
  </si>
  <si>
    <t>十</t>
  </si>
  <si>
    <t>少数民族特色村寨建设</t>
  </si>
  <si>
    <t>休闲农业和乡村旅游</t>
  </si>
  <si>
    <t>岩脚村</t>
  </si>
  <si>
    <t>岩脚村少数民族特色产业项目</t>
  </si>
  <si>
    <t>岩脚村4组</t>
  </si>
  <si>
    <t>县委统战部</t>
  </si>
  <si>
    <t>新建彩虹滑道项目</t>
  </si>
  <si>
    <t>发展壮大村集体经济，实现村集体增收10万元，受益脱贫户78户326人</t>
  </si>
  <si>
    <t>带动326人脱贫户稳定增收，巩固脱贫质量。</t>
  </si>
  <si>
    <t>其他</t>
  </si>
  <si>
    <t>少数民族特色村寨建设项目</t>
  </si>
  <si>
    <t>哨团村少数民族特色村寨建设项目</t>
  </si>
  <si>
    <t>1-4组</t>
  </si>
  <si>
    <t>新建少数民族特色便民寨门一座、便民凉亭一座</t>
  </si>
  <si>
    <t>改善全村群众的生活条件，其中受益脱贫人口332名。</t>
  </si>
  <si>
    <t>坳上村</t>
  </si>
  <si>
    <t>坳上村少数民族特色村寨建设项目</t>
  </si>
  <si>
    <t>1组</t>
  </si>
  <si>
    <t>路面硬化1000平方米</t>
  </si>
  <si>
    <t>改善全村群众的生活条件，其中受益脱贫人口74名。</t>
  </si>
  <si>
    <t>农村公共服务</t>
  </si>
  <si>
    <t>渠阳镇铺口便民服务中心</t>
  </si>
  <si>
    <t>铺口村</t>
  </si>
  <si>
    <t>铺口村少数民族特色村寨建设项目</t>
  </si>
  <si>
    <t>建设亲情文化室及周边配套项目</t>
  </si>
  <si>
    <t>改善1280名群众生产生活条件，其中受益脱贫人口及监测户267名。</t>
  </si>
  <si>
    <t>改善267名名脱贫人口的生活条件，提升认可度和幸福指数</t>
  </si>
  <si>
    <t>渠阳镇官团便民服务中心</t>
  </si>
  <si>
    <t>官团村少数民族特色产业项目</t>
  </si>
  <si>
    <t>新建稻虾养殖基地</t>
  </si>
  <si>
    <t>改善1808名群众生产生活条件，其中受益脱贫人口及监测户370名。</t>
  </si>
  <si>
    <t>改善370名名脱贫人口的生活条件，提升认可度和幸福指数</t>
  </si>
  <si>
    <t>黎溪村少数民族特色村寨建设项目</t>
  </si>
  <si>
    <t>河道清淤、修复100米</t>
  </si>
  <si>
    <t>改善76名群众生产生活条件，其中受益脱贫人口及监测户12名。</t>
  </si>
  <si>
    <t>改善12名名脱贫人口的生活条件，提升认可度和幸福指数</t>
  </si>
  <si>
    <t>产地初加工和精深加工</t>
  </si>
  <si>
    <t>渠阳镇艮山口便民服务中心</t>
  </si>
  <si>
    <t>灯塔村</t>
  </si>
  <si>
    <t>灯塔村（青钱柳茶庄）少数民族特色产业项目</t>
  </si>
  <si>
    <t>青钱柳制茶工艺改造升级</t>
  </si>
  <si>
    <t>带动村民增收，受益脱贫人口35人</t>
  </si>
  <si>
    <t>带动35名脱贫人口稳定增收，巩固脱贫质量</t>
  </si>
  <si>
    <t>灯塔村（湘佰仕酒业）少数民族特色产业项目</t>
  </si>
  <si>
    <t>湘佰仕产业工艺改造升级</t>
  </si>
  <si>
    <t>渠阳镇江东便民服务中心</t>
  </si>
  <si>
    <t>金鑫村少数民族特色村寨建设项目</t>
  </si>
  <si>
    <t>金鑫村2组</t>
  </si>
  <si>
    <t>新建少数民族特色便民廊桥1座</t>
  </si>
  <si>
    <t>改善62名群众生产生活条件，其中受益脱贫人口及监测户16名。</t>
  </si>
  <si>
    <t>改善16名名脱贫人口的生活条件，提升认可度和幸福指数</t>
  </si>
  <si>
    <t>红心村少数民族特色村寨建设项目</t>
  </si>
  <si>
    <t>路面硬化400米</t>
  </si>
  <si>
    <t>改善全村群众的生活条件，其中受益脱贫人口36名。</t>
  </si>
  <si>
    <t>光明村</t>
  </si>
  <si>
    <t>光明村少数民族特色村寨建设项目</t>
  </si>
  <si>
    <t>新建少数民族特色便民寨门1座</t>
  </si>
  <si>
    <t>改善143名群众生产生活条件，其中受益脱贫人口及监测户95名。</t>
  </si>
  <si>
    <t>改善95名名脱贫人口的生活条件，提升认可度和幸福指数</t>
  </si>
  <si>
    <t>堡子村</t>
  </si>
  <si>
    <t>堡子村村少数民族特色村寨建设项目</t>
  </si>
  <si>
    <t>新建文化活动广场</t>
  </si>
  <si>
    <t>改善2165名群众生产生活条件，其中受益脱贫人口及监测户307名。</t>
  </si>
  <si>
    <t>改善307名名脱贫人口的生活条件，提升认可度和幸福指数</t>
  </si>
  <si>
    <t>文溪乡</t>
  </si>
  <si>
    <t>文溪村</t>
  </si>
  <si>
    <t>文溪村村少数民族特色村寨建设项目</t>
  </si>
  <si>
    <t>道路塌方修复</t>
  </si>
  <si>
    <t>改善1627名群众生产生活条件，其中受益脱贫人口及监测户152名。</t>
  </si>
  <si>
    <t>改善152名名脱贫人口的生活条件，提升认可度和幸福指数</t>
  </si>
  <si>
    <t>藕团乡</t>
  </si>
  <si>
    <t>老里村</t>
  </si>
  <si>
    <t>老里村村少数民族特色村寨建设项目</t>
  </si>
  <si>
    <t>3、4、6组</t>
  </si>
  <si>
    <t>新建少数民族便民鼓楼1座</t>
  </si>
  <si>
    <t>改善1997名群众生产生活条件，其中受益脱贫人口及监测户766名。</t>
  </si>
  <si>
    <t>改善766名名脱贫人口的生活条件，提升认可度和幸福指数</t>
  </si>
  <si>
    <t>贯宝渡村</t>
  </si>
  <si>
    <t>贯宝渡村少数民族特色村寨建设项目</t>
  </si>
  <si>
    <t>民族村落团寨道路提质</t>
  </si>
  <si>
    <t>改善1933名群众生产生活条件，其中受益脱贫人口及监测户267名。</t>
  </si>
  <si>
    <t>三锹村少数民族特色村寨建设项目</t>
  </si>
  <si>
    <t>三锹村6、7组</t>
  </si>
  <si>
    <t>新建传统村落便民寨门1座</t>
  </si>
  <si>
    <t>改善682名群众生产生活条件，其中受益脱贫人口及监测户110名。</t>
  </si>
  <si>
    <t>改善110名名脱贫人口的生活条件，提升认可度和幸福指数</t>
  </si>
  <si>
    <t>地妙村</t>
  </si>
  <si>
    <t>地妙村少数民族特色村寨建设项目</t>
  </si>
  <si>
    <t>地妙村5组</t>
  </si>
  <si>
    <t>改善365名群众生产生活条件，其中受益脱贫人口及监测户108名。</t>
  </si>
  <si>
    <t>改善108名名脱贫人口的生活条件，提升认可度和幸福指数</t>
  </si>
  <si>
    <t>地笋村少数民族特色产业项目</t>
  </si>
  <si>
    <t>建设养羊基地1处</t>
  </si>
  <si>
    <t>发展壮大村集体经济，实现村集体增收1万元，受益脱贫户78户327人</t>
  </si>
  <si>
    <t>带动327名脱贫人口稳定增收，巩固脱贫质量</t>
  </si>
  <si>
    <t>十一</t>
  </si>
  <si>
    <t>数字乡村建设</t>
  </si>
  <si>
    <t>新厂镇数字乡村建设项目</t>
  </si>
  <si>
    <t>县商科工信局</t>
  </si>
  <si>
    <t>建立人口基础数据模块，建立疫情防控、人居环境、监测帮扶等业务模块、，建立内务管理信息系统，提供操作端口50个。</t>
  </si>
  <si>
    <t>提升乡村治理效率和政务服务水平，为175名以上脱贫人口及监测户人口提供公共社会化快捷服务</t>
  </si>
  <si>
    <t>为175名以上脱贫人口及监测户人口提供公共社会化快捷服务，巩固拓展脱贫成果</t>
  </si>
  <si>
    <t>渠阳镇横江桥便民服务中心数字乡村建设项目</t>
  </si>
  <si>
    <t>提升乡村治理效率和政务服务水平，为70名以上脱贫人口及监测户人口提供公共社会化快捷服务</t>
  </si>
  <si>
    <t>为70名以上脱贫人口及监测户人口提供公共社会化快捷服务，巩固拓展脱贫成果</t>
  </si>
  <si>
    <t>平茶镇数字乡村建设项目</t>
  </si>
  <si>
    <t>提升乡村治理效率和政务服务水平，为140名以上脱贫人口及监测户人口提供公共社会化快捷服务</t>
  </si>
  <si>
    <t>为140名以上脱贫人口及监测户人口提供公共社会化快捷服务，巩固拓展脱贫成果</t>
  </si>
  <si>
    <t>藕团乡数字乡村建设项目</t>
  </si>
  <si>
    <t>提升乡村治理效率和政务服务水平，为105名以上脱贫人口及监测户人口提供公共社会化快捷服务</t>
  </si>
  <si>
    <t>为105名以上脱贫人口及监测户人口提供公共社会化快捷服务，巩固拓展脱贫成果</t>
  </si>
  <si>
    <t>渠阳镇铺口便民服务中心数字乡村建设项目</t>
  </si>
  <si>
    <t>渠阳镇艮山口便民服务中心数字乡村建设项目</t>
  </si>
  <si>
    <t>渠阳镇江东便民服务中心数字乡村建设项目</t>
  </si>
  <si>
    <t>寨牙乡数字乡村建设项目</t>
  </si>
  <si>
    <t>文溪乡数字乡村建设项目</t>
  </si>
  <si>
    <t>太阳坪乡数字乡村建设项目</t>
  </si>
  <si>
    <t>甘棠镇镇数字乡村建设项目</t>
  </si>
  <si>
    <t>坳上镇数字乡村建设项目</t>
  </si>
  <si>
    <t>大堡子镇数字乡村建设项目</t>
  </si>
  <si>
    <t>提升乡村治理效率和政务服务水平，为210名以上脱贫人口及监测户人口提供公共社会化快捷服务</t>
  </si>
  <si>
    <t>为210名以上脱贫人口及监测户人口提供公共社会化快捷服务，巩固拓展脱贫成果</t>
  </si>
  <si>
    <t>三锹乡数字乡村建设项目</t>
  </si>
  <si>
    <t>排牙山林场</t>
  </si>
  <si>
    <t>排牙山林场数字乡村建设项目</t>
  </si>
  <si>
    <t>提升乡村治理效率和政务服务水平，为35名以上脱贫人口及监测户人口提供公共社会化快捷服务</t>
  </si>
  <si>
    <t>为35名以上脱贫人口及监测户人口提供公共社会化快捷服务，巩固拓展脱贫成果</t>
  </si>
  <si>
    <t>渠阳镇飞山便民服务中心数字乡村建设项目</t>
  </si>
  <si>
    <t>渠阳镇渠阳便民服务中心</t>
  </si>
  <si>
    <t>渠阳镇渠阳便民服务中心数字乡村建设项目</t>
  </si>
  <si>
    <t>十二</t>
  </si>
  <si>
    <t>饮水安全巩固提升</t>
  </si>
  <si>
    <t>农村供水保障设施建设</t>
  </si>
  <si>
    <t>艮山口便民服务中心</t>
  </si>
  <si>
    <t>夏乡村</t>
  </si>
  <si>
    <t>夏乡村15-19组饮水安全应急工程</t>
  </si>
  <si>
    <t>加固水源池</t>
  </si>
  <si>
    <t>巩固提升780名群众的安全饮水，其中受益脱贫人口78名。</t>
  </si>
  <si>
    <t>巩固提升78名脱贫人口的安全饮水。</t>
  </si>
  <si>
    <t>江东便民服务中心</t>
  </si>
  <si>
    <t>梅园村</t>
  </si>
  <si>
    <t>梅园村6组饮水安全应急工程</t>
  </si>
  <si>
    <t>新建10T不锈钢水箱1个。新修水源拦溪坝1座、集水井1座，DN40PE1000米，</t>
  </si>
  <si>
    <t>巩固提升126名群众的安全饮水，其中受益脱贫人口12名。</t>
  </si>
  <si>
    <t>巩固提升12名脱贫人口的安全饮水。</t>
  </si>
  <si>
    <t>铺口便民服务中心</t>
  </si>
  <si>
    <t>中新村</t>
  </si>
  <si>
    <t>中新村9、10、11组饮水安全应急工程</t>
  </si>
  <si>
    <t>一个水源点(菜底冲），需要新建32管道2000米，新建集水井一座。，</t>
  </si>
  <si>
    <t>巩固提升563名群众的安全饮水，其中受益脱贫人口56名。</t>
  </si>
  <si>
    <t>巩固提升56名脱贫人口的安全饮水。</t>
  </si>
  <si>
    <t>界牌村1、2、9、3、4、8组饮水安全应急工程</t>
  </si>
  <si>
    <t>新水源，新修一个拦河坝，需2600米63管网</t>
  </si>
  <si>
    <t>巩固提升1276名群众的安全饮水，其中受益脱贫人口127名。</t>
  </si>
  <si>
    <t>巩固提升127名脱贫人口的安全饮水。</t>
  </si>
  <si>
    <t>界牌村6组饮水安全应急工程</t>
  </si>
  <si>
    <t>新增一个增压泵，新建集水池一座，新增DN40水源输水管1100m</t>
  </si>
  <si>
    <t>巩固提升271名群众的安全饮水，其中受益脱贫人口27名。</t>
  </si>
  <si>
    <t>巩固提升27名脱贫人口的安全饮水。</t>
  </si>
  <si>
    <t>小岔村</t>
  </si>
  <si>
    <t>小岔村5组饮水安全应急工程</t>
  </si>
  <si>
    <t>新水源，新修水源拦溪坝1座、沉沙池1个，需1200米40管网，新增10T水箱一个</t>
  </si>
  <si>
    <t>巩固提升90名群众的安全饮水，其中受益脱贫人口9名。</t>
  </si>
  <si>
    <t>巩固提升9名脱贫人口的安全饮水。</t>
  </si>
  <si>
    <t>小岔村8组饮水安全应急工程</t>
  </si>
  <si>
    <t>新修一个拦河坝，新修沉沙池1个，新修1500米40引水管改造、</t>
  </si>
  <si>
    <t>巩固提升140名群众的安全饮水，其中受益脱贫人口14名。</t>
  </si>
  <si>
    <t>巩固提升14名脱贫人口的安全饮水。</t>
  </si>
  <si>
    <t>棉花村</t>
  </si>
  <si>
    <t>棉花村7组饮水安全应急工程</t>
  </si>
  <si>
    <t>新增水源，新建蓄水池，DN40输水管600米，</t>
  </si>
  <si>
    <t>巩固提升120名群众的安全饮水，其中受益脱贫人口12名。</t>
  </si>
  <si>
    <t>平茶村集镇水厂饮水安全应急工程</t>
  </si>
  <si>
    <t>泵房维修，更换三个泵机，过滤池石英砂更换，蓄水池加个钢架棚</t>
  </si>
  <si>
    <t>巩固提升2627名群众的安全饮水，其中受益脱贫人口262名。</t>
  </si>
  <si>
    <t>巩固提升262名脱贫人口的安全饮水。</t>
  </si>
  <si>
    <t>马路口村</t>
  </si>
  <si>
    <t>马路口村3、4、7组供水饮水安全应急工程</t>
  </si>
  <si>
    <t>更换1800m∮40引水管，拆除原蓄水池并新增40立方蓄罐，新增1000∮50入户管，</t>
  </si>
  <si>
    <t>巩固提升490名群众的安全饮水，其中受益脱贫人口49名。</t>
  </si>
  <si>
    <t>巩固提升49名脱贫人口的安全饮水。</t>
  </si>
  <si>
    <t>大开</t>
  </si>
  <si>
    <t>大开村6.7组饮水安全工程</t>
  </si>
  <si>
    <t>新增水源1处，新增不锈钢蓄水池2个，新增输水管2300m，配水管2400m</t>
  </si>
  <si>
    <t>巩固提升300名群众的安全饮水，其中受益脱贫人口30名。</t>
  </si>
  <si>
    <t>巩固提升30名脱贫人口的安全饮水。</t>
  </si>
  <si>
    <t>坳上</t>
  </si>
  <si>
    <t>坳上村19.20.22组饮水安全应急工程</t>
  </si>
  <si>
    <t>上游新修拦溪坝1座、集水井1座，DN63PE输水管200m，</t>
  </si>
  <si>
    <t>巩固提升480名群众的安全饮水，其中受益脱贫人口48名。</t>
  </si>
  <si>
    <t>巩固提升48名脱贫人口的安全饮水。</t>
  </si>
  <si>
    <t>戈盈</t>
  </si>
  <si>
    <t>戈盈村11组饮水安全应急工程</t>
  </si>
  <si>
    <t>打横井一口，</t>
  </si>
  <si>
    <t>九龙村</t>
  </si>
  <si>
    <t>九龙村17-23组饮水安全应急工程</t>
  </si>
  <si>
    <t>新建饮水池，新修75水管2500米</t>
  </si>
  <si>
    <t>巩固提升1075名群众的安全饮水，其中受益脱贫人口107名。</t>
  </si>
  <si>
    <t>巩固提升107名脱贫人口的安全饮水。</t>
  </si>
  <si>
    <t>三锹乡集镇供水饮水安全应急工程</t>
  </si>
  <si>
    <t>打深水井一口，</t>
  </si>
  <si>
    <t>巩固提升520名群众的安全饮水，其中受益脱贫人口52名。</t>
  </si>
  <si>
    <t>巩固提升52名脱贫人口的安全饮水。</t>
  </si>
  <si>
    <t>岩湾村</t>
  </si>
  <si>
    <t>岩湾村饮水安全应急工程</t>
  </si>
  <si>
    <t>新增水源挖井一个</t>
  </si>
  <si>
    <t>巩固提升785名群众的安全饮水，其中受益脱贫人口78名。</t>
  </si>
  <si>
    <t>大堡子集镇饮水安全应急工程</t>
  </si>
  <si>
    <t>新增打深井2口</t>
  </si>
  <si>
    <t>巩固提升1600名群众的安全饮水，其中受益脱贫人口160名。</t>
  </si>
  <si>
    <t>巩固提升160名脱贫人口的安全饮水。</t>
  </si>
  <si>
    <t>前进村</t>
  </si>
  <si>
    <t>前进村1-4组饮水安全应急工程</t>
  </si>
  <si>
    <t>新增水源、新建拦水坝、管网200米（63）</t>
  </si>
  <si>
    <t>巩固提升560名群众的安全饮水，其中受益脱贫人口56名。</t>
  </si>
  <si>
    <t>铜锣村</t>
  </si>
  <si>
    <t>铜锣村8-13组饮水安全应急工程</t>
  </si>
  <si>
    <t>更换DN75PE配水管1800米，入户管网4600m</t>
  </si>
  <si>
    <t>巩固提升302名群众的安全饮水，其中受益脱贫人口30名。</t>
  </si>
  <si>
    <t>岩寨村</t>
  </si>
  <si>
    <t>岩寨村1组饮水安全应急工程</t>
  </si>
  <si>
    <t>新增深井水1口、维修加固老水源，新增水源输水管1km</t>
  </si>
  <si>
    <t>巩固提升240名群众的安全饮水，其中受益脱贫人口24名。</t>
  </si>
  <si>
    <t>巩固提升24名脱贫人口的安全饮水。</t>
  </si>
  <si>
    <t>地芒</t>
  </si>
  <si>
    <t>地芒饮水安全应急工程</t>
  </si>
  <si>
    <t>新增水源点两处</t>
  </si>
  <si>
    <t>巩固提升485名群众的安全饮水，其中受益脱贫人口48名。</t>
  </si>
  <si>
    <t>土溪八龙村18至19组饮水安全应急工程</t>
  </si>
  <si>
    <t>增加深水井一处,蓄水池一座</t>
  </si>
  <si>
    <t>巩固提升246名群众的安全饮水，其中受益脱贫人口24名。</t>
  </si>
  <si>
    <t>土溪八龙村1至12组饮水安全应急工程</t>
  </si>
  <si>
    <t>增加深水井一处，抽水泵一台</t>
  </si>
  <si>
    <t>巩固提升1216名群众的安全饮水，其中受益脱贫人口121名。</t>
  </si>
  <si>
    <t>巩固提升121名脱贫人口的安全饮水。</t>
  </si>
  <si>
    <t>新建村饮水安全应急工程</t>
  </si>
  <si>
    <t>1、新增水源点1处，。2、对现有水源点上游渠道进行硬化、疏通</t>
  </si>
  <si>
    <t>巩固提升1628名群众的安全饮水，其中受益脱贫人口162名。</t>
  </si>
  <si>
    <t>巩固提升162名脱贫人口的安全饮水。</t>
  </si>
  <si>
    <t>古村村饮水安全应急工程</t>
  </si>
  <si>
    <t>打井1口</t>
  </si>
  <si>
    <t>巩固提升1450名群众的安全饮水，其中受益脱贫人口145名。</t>
  </si>
  <si>
    <t>巩固提升145名脱贫人口的安全饮水。</t>
  </si>
  <si>
    <t>寨姓村7、8组饮水安全应急工程</t>
  </si>
  <si>
    <t>7组加水源两处，共计1600米32PVE管，新增水源拦溪坝2座，集水井2座</t>
  </si>
  <si>
    <t>巩固提升243名群众的安全饮水，其中受益脱贫人口24名。</t>
  </si>
  <si>
    <t>寨姓村1、9组饮水安全应急工程</t>
  </si>
  <si>
    <t>增加850米DN50PE输水管，新增水源拦溪坝1座，集水井1座</t>
  </si>
  <si>
    <t>巩固提升187名群众的安全饮水，其中受益脱贫人口18名。</t>
  </si>
  <si>
    <t>巩固提升18名脱贫人口的安全饮水。</t>
  </si>
  <si>
    <t>燎原村4、6、7组饮水安全应急工程</t>
  </si>
  <si>
    <t>已找到新的水源，现需1000米32管</t>
  </si>
  <si>
    <t>巩固提升620名群众的安全饮水，其中受益脱贫人口62名。</t>
  </si>
  <si>
    <t>巩固提升62名脱贫人口的安全饮水。</t>
  </si>
  <si>
    <t>地灵村7组饮水安全应急工程</t>
  </si>
  <si>
    <t>新增水源坝1座、集水井1座</t>
  </si>
  <si>
    <t>巩固提升35名群众的安全饮水，其中受益脱贫人口3名。</t>
  </si>
  <si>
    <t>巩固提升3名脱贫人口的安全饮水。</t>
  </si>
  <si>
    <t>藕团村</t>
  </si>
  <si>
    <t>藕团集镇饮水安全应急工程</t>
  </si>
  <si>
    <t>新增水源1处，拦溪坝1处，维修蓄水池</t>
  </si>
  <si>
    <t>巩固提升2849名群众的安全饮水，其中受益脱贫人口284名。</t>
  </si>
  <si>
    <t>巩固提升284名脱贫人口的安全饮水。</t>
  </si>
  <si>
    <t>集镇</t>
  </si>
  <si>
    <t>文溪乡集镇饮水安全应急工程</t>
  </si>
  <si>
    <t>新增深水井1处</t>
  </si>
  <si>
    <t>巩固提升1352名群众的安全饮水，其中受益脱贫人口135名。</t>
  </si>
  <si>
    <t>巩固提升135名脱贫人口的安全饮水。</t>
  </si>
  <si>
    <t>长溪村</t>
  </si>
  <si>
    <t>长溪村1-3组饮水安全应急工程</t>
  </si>
  <si>
    <t>1、原不锈钢水池桶下移30米，新接20PE管1000米，新修前池1个，40PE管200米；
2、新增水源，新增8立方的不锈钢水桶，新修前池1个，40PE管100米；
3、新增水源，新建前池1个，新增8立方的不锈钢水桶1个，40PE管2000米，</t>
  </si>
  <si>
    <t>巩固提升425名群众的安全饮水，其中受益脱贫人口42名。</t>
  </si>
  <si>
    <t>巩固提升42名脱贫人口的安全饮水。</t>
  </si>
  <si>
    <t>文溪村2、3、4组饮水安全应急工程</t>
  </si>
  <si>
    <t>新增水源2个，修前池2个，DN40PE管2600米，10T水桶2个，</t>
  </si>
  <si>
    <t>水屯村</t>
  </si>
  <si>
    <t>水屯村4组饮水安全应急工程</t>
  </si>
  <si>
    <t>更换DN32PVC600米，</t>
  </si>
  <si>
    <t>巩固提升106名群众的安全饮水，其中受益脱贫人口10名。</t>
  </si>
  <si>
    <t>巩固提升10名脱贫人口的安全饮水。</t>
  </si>
  <si>
    <t>水屯村9-10组饮水安全应急工程</t>
  </si>
  <si>
    <t>9组新增1新水源点，修前池1个，50PE管700米，</t>
  </si>
  <si>
    <t>巩固提升238名群众的安全饮水，其中受益脱贫人口23名。</t>
  </si>
  <si>
    <t>巩固提升23名脱贫人口的安全饮水。</t>
  </si>
  <si>
    <t>文溪学校饮水安全应急工程</t>
  </si>
  <si>
    <t>新增5T水桶2个</t>
  </si>
  <si>
    <t>巩固提升652名群众的安全饮水，其中受益脱贫人口65名。</t>
  </si>
  <si>
    <t>巩固提升65名脱贫人口的安全饮水。</t>
  </si>
  <si>
    <t>宝江村</t>
  </si>
  <si>
    <t>宝江村6组饮水安全应急工程</t>
  </si>
  <si>
    <t>新增水源，修前池1个，10T水桶1个，DN40PE管1700米，DN50PE管450米，</t>
  </si>
  <si>
    <t>巩固提升124名群众的安全饮水，其中受益脱贫人口12名。</t>
  </si>
  <si>
    <t>水屯村11组饮水安全应急工程</t>
  </si>
  <si>
    <t>打井一口</t>
  </si>
  <si>
    <t>巩固提升136名群众的安全饮水，其中受益脱贫人口13名。</t>
  </si>
  <si>
    <t>巩固提升13名脱贫人口的安全饮水。</t>
  </si>
  <si>
    <t>下宝村</t>
  </si>
  <si>
    <t>下宝3组饮水安全应急工程</t>
  </si>
  <si>
    <t>新增水源拦溪坝1座，DN32PE输水管2000m，</t>
  </si>
  <si>
    <t>巩固提升206名群众的安全饮水，其中受益脱贫人口20名。</t>
  </si>
  <si>
    <t>巩固提升20名脱贫人口的安全饮水。</t>
  </si>
  <si>
    <t>寨牙村9-10组饮水安全应急工程</t>
  </si>
  <si>
    <t>DN50 2500米，加一个10T水箱，新修水源拦溪坝1座、沉沙池1个</t>
  </si>
  <si>
    <t>巩固提升321名群众的安全饮水，其中受益脱贫人口32名。</t>
  </si>
  <si>
    <t>巩固提升32名脱贫人口的安全饮水。</t>
  </si>
  <si>
    <t>寨牙乡大林村5组饮水安全应急工程</t>
  </si>
  <si>
    <t>新增水源，新修水源拦溪坝1座、沉沙池1个，20管道2000米，</t>
  </si>
  <si>
    <t>巩固提升132名群众的安全饮水，其中受益脱贫人口13名。</t>
  </si>
  <si>
    <t>寨牙乡岩脚村4、5、6组饮水安全工程</t>
  </si>
  <si>
    <t>巩固提升469名群众的安全饮水，其中受益脱贫人口46名。</t>
  </si>
  <si>
    <t>巩固提升46名脱贫人口的安全饮水。</t>
  </si>
  <si>
    <t>寨牙集镇饮水安全应急工程</t>
  </si>
  <si>
    <t>巩固提升936名群众的安全饮水，其中受益脱贫人口93名。</t>
  </si>
  <si>
    <t>巩固提升93名脱贫人口的安全饮水。</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</si>
</sst>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_ "/>
    <numFmt numFmtId="179" formatCode="0.00_);[Red]\(0.00\)"/>
  </numFmts>
  <fonts count="43">
    <font>
      <sz val="11"/>
      <color theme="1"/>
      <name val="宋体"/>
      <charset val="134"/>
      <scheme val="minor"/>
    </font>
    <font>
      <b/>
      <sz val="11"/>
      <color theme="1"/>
      <name val="宋体"/>
      <charset val="134"/>
      <scheme val="minor"/>
    </font>
    <font>
      <b/>
      <sz val="10"/>
      <color theme="1"/>
      <name val="宋体"/>
      <charset val="134"/>
      <scheme val="minor"/>
    </font>
    <font>
      <sz val="18"/>
      <color rgb="FF000000"/>
      <name val="方正大标宋简体"/>
      <charset val="134"/>
    </font>
    <font>
      <sz val="10"/>
      <color rgb="FF000000"/>
      <name val="宋体"/>
      <charset val="134"/>
      <scheme val="major"/>
    </font>
    <font>
      <b/>
      <sz val="10"/>
      <color rgb="FF000000"/>
      <name val="宋体"/>
      <charset val="134"/>
      <scheme val="major"/>
    </font>
    <font>
      <sz val="10"/>
      <name val="宋体"/>
      <charset val="134"/>
    </font>
    <font>
      <sz val="10"/>
      <name val="宋体"/>
      <charset val="134"/>
      <scheme val="minor"/>
    </font>
    <font>
      <sz val="10"/>
      <name val="宋体"/>
      <charset val="134"/>
      <scheme val="major"/>
    </font>
    <font>
      <sz val="10"/>
      <color rgb="FFFF0000"/>
      <name val="宋体"/>
      <charset val="134"/>
      <scheme val="major"/>
    </font>
    <font>
      <sz val="10"/>
      <color rgb="FFFF0000"/>
      <name val="宋体"/>
      <charset val="134"/>
    </font>
    <font>
      <sz val="10"/>
      <color theme="1"/>
      <name val="宋体"/>
      <charset val="134"/>
      <scheme val="minor"/>
    </font>
    <font>
      <sz val="10"/>
      <color theme="1"/>
      <name val="宋体"/>
      <charset val="134"/>
    </font>
    <font>
      <sz val="10"/>
      <color indexed="8"/>
      <name val="宋体"/>
      <charset val="134"/>
      <scheme val="minor"/>
    </font>
    <font>
      <sz val="10"/>
      <color rgb="FFFF0000"/>
      <name val="宋体"/>
      <charset val="134"/>
      <scheme val="minor"/>
    </font>
    <font>
      <sz val="10"/>
      <color rgb="FF000000"/>
      <name val="宋体"/>
      <charset val="134"/>
    </font>
    <font>
      <sz val="10"/>
      <name val="Times New Roman"/>
      <charset val="134"/>
    </font>
    <font>
      <sz val="10"/>
      <color rgb="FF000000"/>
      <name val="Times New Roman"/>
      <charset val="134"/>
    </font>
    <font>
      <sz val="10"/>
      <color rgb="FFFF0000"/>
      <name val="Times New Roman"/>
      <charset val="134"/>
    </font>
    <font>
      <sz val="10"/>
      <color theme="1"/>
      <name val="Times New Roman"/>
      <charset val="134"/>
    </font>
    <font>
      <sz val="11"/>
      <color rgb="FFFF0000"/>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indexed="8"/>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2" fontId="0" fillId="0" borderId="0" applyFont="0" applyFill="0" applyBorder="0" applyAlignment="0" applyProtection="0">
      <alignment vertical="center"/>
    </xf>
    <xf numFmtId="0" fontId="22" fillId="3" borderId="0" applyNumberFormat="0" applyBorder="0" applyAlignment="0" applyProtection="0">
      <alignment vertical="center"/>
    </xf>
    <xf numFmtId="0" fontId="23" fillId="4" borderId="7" applyNumberFormat="0" applyAlignment="0" applyProtection="0">
      <alignment vertical="center"/>
    </xf>
    <xf numFmtId="44" fontId="0" fillId="0" borderId="0" applyFont="0" applyFill="0" applyBorder="0" applyAlignment="0" applyProtection="0">
      <alignment vertical="center"/>
    </xf>
    <xf numFmtId="0" fontId="24" fillId="0" borderId="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6" fillId="7" borderId="0" applyNumberFormat="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8" borderId="8" applyNumberFormat="0" applyFont="0" applyAlignment="0" applyProtection="0">
      <alignment vertical="center"/>
    </xf>
    <xf numFmtId="0" fontId="26" fillId="9"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0" borderId="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9" applyNumberFormat="0" applyFill="0" applyAlignment="0" applyProtection="0">
      <alignment vertical="center"/>
    </xf>
    <xf numFmtId="0" fontId="34" fillId="0" borderId="9" applyNumberFormat="0" applyFill="0" applyAlignment="0" applyProtection="0">
      <alignment vertical="center"/>
    </xf>
    <xf numFmtId="0" fontId="26" fillId="10" borderId="0" applyNumberFormat="0" applyBorder="0" applyAlignment="0" applyProtection="0">
      <alignment vertical="center"/>
    </xf>
    <xf numFmtId="0" fontId="29" fillId="0" borderId="10" applyNumberFormat="0" applyFill="0" applyAlignment="0" applyProtection="0">
      <alignment vertical="center"/>
    </xf>
    <xf numFmtId="0" fontId="26" fillId="11" borderId="0" applyNumberFormat="0" applyBorder="0" applyAlignment="0" applyProtection="0">
      <alignment vertical="center"/>
    </xf>
    <xf numFmtId="0" fontId="35" fillId="12" borderId="11" applyNumberFormat="0" applyAlignment="0" applyProtection="0">
      <alignment vertical="center"/>
    </xf>
    <xf numFmtId="0" fontId="36" fillId="12" borderId="7" applyNumberFormat="0" applyAlignment="0" applyProtection="0">
      <alignment vertical="center"/>
    </xf>
    <xf numFmtId="0" fontId="37" fillId="13" borderId="12" applyNumberFormat="0" applyAlignment="0" applyProtection="0">
      <alignment vertical="center"/>
    </xf>
    <xf numFmtId="0" fontId="22" fillId="14" borderId="0" applyNumberFormat="0" applyBorder="0" applyAlignment="0" applyProtection="0">
      <alignment vertical="center"/>
    </xf>
    <xf numFmtId="0" fontId="26" fillId="15" borderId="0" applyNumberFormat="0" applyBorder="0" applyAlignment="0" applyProtection="0">
      <alignment vertical="center"/>
    </xf>
    <xf numFmtId="0" fontId="38" fillId="0" borderId="13" applyNumberFormat="0" applyFill="0" applyAlignment="0" applyProtection="0">
      <alignment vertical="center"/>
    </xf>
    <xf numFmtId="0" fontId="24" fillId="0" borderId="0">
      <alignment vertical="center"/>
    </xf>
    <xf numFmtId="0" fontId="39" fillId="0" borderId="14" applyNumberFormat="0" applyFill="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22" fillId="18" borderId="0" applyNumberFormat="0" applyBorder="0" applyAlignment="0" applyProtection="0">
      <alignment vertical="center"/>
    </xf>
    <xf numFmtId="0" fontId="26"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6" fillId="28" borderId="0" applyNumberFormat="0" applyBorder="0" applyAlignment="0" applyProtection="0">
      <alignment vertical="center"/>
    </xf>
    <xf numFmtId="0" fontId="22"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alignment vertical="center"/>
    </xf>
    <xf numFmtId="0" fontId="26" fillId="33" borderId="0" applyNumberFormat="0" applyBorder="0" applyAlignment="0" applyProtection="0">
      <alignment vertical="center"/>
    </xf>
    <xf numFmtId="0" fontId="24" fillId="0" borderId="0">
      <alignment vertical="center"/>
    </xf>
    <xf numFmtId="0" fontId="42" fillId="0" borderId="0">
      <alignment vertical="center"/>
    </xf>
    <xf numFmtId="0" fontId="42" fillId="0" borderId="0">
      <alignment vertical="center"/>
    </xf>
    <xf numFmtId="0" fontId="24" fillId="0" borderId="0">
      <alignment vertical="center"/>
    </xf>
    <xf numFmtId="0" fontId="24" fillId="0" borderId="0">
      <alignment vertical="center"/>
    </xf>
  </cellStyleXfs>
  <cellXfs count="128">
    <xf numFmtId="0" fontId="0" fillId="0" borderId="0" xfId="0">
      <alignment vertical="center"/>
    </xf>
    <xf numFmtId="0" fontId="0" fillId="0" borderId="0" xfId="0"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0" fillId="0" borderId="0" xfId="0" applyFont="1" applyFill="1" applyAlignment="1">
      <alignment vertical="center"/>
    </xf>
    <xf numFmtId="0" fontId="0"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lef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2" borderId="2" xfId="12" applyFont="1" applyFill="1" applyBorder="1" applyAlignment="1">
      <alignment horizontal="center" vertical="center" wrapText="1"/>
    </xf>
    <xf numFmtId="0" fontId="6" fillId="2" borderId="2" xfId="52" applyFont="1" applyFill="1" applyBorder="1" applyAlignment="1">
      <alignment horizontal="center" vertical="center" wrapText="1"/>
    </xf>
    <xf numFmtId="0" fontId="6"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0" borderId="5" xfId="0" applyNumberFormat="1" applyFont="1" applyFill="1" applyBorder="1" applyAlignment="1">
      <alignment horizontal="lef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57" fontId="4" fillId="0" borderId="2" xfId="0" applyNumberFormat="1" applyFont="1" applyFill="1" applyBorder="1" applyAlignment="1">
      <alignment horizontal="center" vertical="center" wrapText="1"/>
    </xf>
    <xf numFmtId="57" fontId="4" fillId="0" borderId="2" xfId="0" applyNumberFormat="1" applyFont="1" applyFill="1" applyBorder="1" applyAlignment="1">
      <alignment horizontal="center" vertical="center"/>
    </xf>
    <xf numFmtId="0" fontId="6" fillId="0" borderId="2" xfId="0" applyFont="1" applyFill="1" applyBorder="1" applyAlignment="1">
      <alignment horizontal="left" vertical="center" wrapText="1"/>
    </xf>
    <xf numFmtId="0" fontId="7" fillId="0" borderId="2" xfId="0" applyFont="1" applyFill="1" applyBorder="1" applyAlignment="1">
      <alignment vertical="center" wrapText="1"/>
    </xf>
    <xf numFmtId="176" fontId="8"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57" fontId="9" fillId="0" borderId="2" xfId="0" applyNumberFormat="1" applyFont="1" applyFill="1" applyBorder="1" applyAlignment="1">
      <alignment horizontal="center" vertical="center" wrapText="1"/>
    </xf>
    <xf numFmtId="57" fontId="9" fillId="0" borderId="2" xfId="0" applyNumberFormat="1" applyFont="1" applyFill="1" applyBorder="1" applyAlignment="1">
      <alignment horizontal="center" vertical="center"/>
    </xf>
    <xf numFmtId="57" fontId="6" fillId="0" borderId="2" xfId="0" applyNumberFormat="1" applyFont="1" applyFill="1" applyBorder="1" applyAlignment="1">
      <alignment horizontal="center" vertical="center"/>
    </xf>
    <xf numFmtId="176" fontId="11" fillId="0" borderId="2" xfId="0" applyNumberFormat="1" applyFont="1" applyFill="1" applyBorder="1" applyAlignment="1">
      <alignment horizontal="center" vertical="center" wrapText="1"/>
    </xf>
    <xf numFmtId="0" fontId="6" fillId="0" borderId="2" xfId="52" applyFont="1" applyFill="1" applyBorder="1" applyAlignment="1">
      <alignment horizontal="center" vertical="center" wrapText="1"/>
    </xf>
    <xf numFmtId="177" fontId="8" fillId="0" borderId="2" xfId="0" applyNumberFormat="1" applyFont="1" applyFill="1" applyBorder="1" applyAlignment="1">
      <alignment horizontal="center" vertical="center" wrapText="1"/>
    </xf>
    <xf numFmtId="0" fontId="6" fillId="0" borderId="2" xfId="19" applyFont="1" applyFill="1" applyBorder="1" applyAlignment="1">
      <alignment horizontal="center" vertical="center"/>
    </xf>
    <xf numFmtId="0" fontId="6" fillId="0" borderId="2" xfId="19"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0" fontId="6" fillId="0" borderId="1" xfId="19" applyFont="1" applyFill="1" applyBorder="1" applyAlignment="1">
      <alignment horizontal="center" vertical="center"/>
    </xf>
    <xf numFmtId="0" fontId="6" fillId="0" borderId="1" xfId="19" applyFont="1" applyFill="1" applyBorder="1" applyAlignment="1">
      <alignment horizontal="center" vertical="center" wrapText="1"/>
    </xf>
    <xf numFmtId="0" fontId="13" fillId="0" borderId="2" xfId="54" applyFont="1" applyFill="1" applyBorder="1" applyAlignment="1">
      <alignment horizontal="center" vertical="center" wrapText="1"/>
    </xf>
    <xf numFmtId="0" fontId="9" fillId="0" borderId="2" xfId="0" applyFont="1" applyBorder="1" applyAlignment="1">
      <alignment horizontal="center" vertical="center" wrapText="1"/>
    </xf>
    <xf numFmtId="0" fontId="1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52" applyFont="1" applyFill="1" applyBorder="1" applyAlignment="1">
      <alignment horizontal="center" vertical="center" wrapText="1"/>
    </xf>
    <xf numFmtId="0" fontId="6" fillId="0" borderId="2" xfId="0" applyNumberFormat="1" applyFont="1" applyFill="1" applyBorder="1" applyAlignment="1" applyProtection="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52" applyFont="1" applyFill="1" applyBorder="1" applyAlignment="1">
      <alignment horizontal="center" vertical="center" wrapText="1"/>
    </xf>
    <xf numFmtId="0" fontId="10" fillId="0" borderId="2" xfId="0" applyNumberFormat="1" applyFont="1" applyFill="1" applyBorder="1" applyAlignment="1" applyProtection="1">
      <alignment horizontal="center" vertical="center" wrapText="1"/>
    </xf>
    <xf numFmtId="0" fontId="10"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6" fillId="0" borderId="2" xfId="33" applyFont="1" applyFill="1" applyBorder="1" applyAlignment="1">
      <alignment horizontal="center" vertical="center" wrapText="1"/>
    </xf>
    <xf numFmtId="0" fontId="6" fillId="0" borderId="2" xfId="0" applyNumberFormat="1" applyFont="1" applyFill="1" applyBorder="1" applyAlignment="1" applyProtection="1">
      <alignment horizontal="center" vertical="center" wrapText="1"/>
    </xf>
    <xf numFmtId="0" fontId="8" fillId="0" borderId="2" xfId="0" applyFont="1" applyBorder="1" applyAlignment="1">
      <alignment horizontal="center" vertical="center" wrapText="1"/>
    </xf>
    <xf numFmtId="0" fontId="10" fillId="0" borderId="2" xfId="0" applyFont="1" applyFill="1" applyBorder="1" applyAlignment="1">
      <alignment horizontal="left" vertical="center" wrapText="1"/>
    </xf>
    <xf numFmtId="0" fontId="10" fillId="0" borderId="2" xfId="0" applyNumberFormat="1" applyFont="1" applyFill="1" applyBorder="1" applyAlignment="1" applyProtection="1">
      <alignment horizontal="center" vertical="center" wrapText="1"/>
    </xf>
    <xf numFmtId="0" fontId="2" fillId="0" borderId="2" xfId="0" applyFont="1" applyFill="1" applyBorder="1" applyAlignment="1">
      <alignment vertical="center"/>
    </xf>
    <xf numFmtId="0" fontId="2" fillId="0" borderId="2" xfId="0" applyFont="1" applyFill="1" applyBorder="1" applyAlignment="1">
      <alignment vertical="center" wrapText="1"/>
    </xf>
    <xf numFmtId="178" fontId="11" fillId="0" borderId="2" xfId="0" applyNumberFormat="1" applyFont="1" applyFill="1" applyBorder="1" applyAlignment="1">
      <alignment horizontal="center" vertical="center" wrapText="1"/>
    </xf>
    <xf numFmtId="57" fontId="10" fillId="0" borderId="2" xfId="0" applyNumberFormat="1" applyFont="1" applyFill="1" applyBorder="1" applyAlignment="1">
      <alignment horizontal="center" vertical="center"/>
    </xf>
    <xf numFmtId="0" fontId="14" fillId="0" borderId="2" xfId="54"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6" fontId="16"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6" fillId="0" borderId="2" xfId="55" applyFont="1" applyFill="1" applyBorder="1" applyAlignment="1">
      <alignment horizontal="center" vertical="center" wrapText="1"/>
    </xf>
    <xf numFmtId="176" fontId="16" fillId="0" borderId="2" xfId="0" applyNumberFormat="1" applyFont="1" applyFill="1" applyBorder="1" applyAlignment="1" applyProtection="1">
      <alignment horizontal="center" vertical="center" wrapText="1"/>
    </xf>
    <xf numFmtId="0" fontId="17" fillId="0" borderId="2" xfId="0" applyFont="1" applyFill="1" applyBorder="1" applyAlignment="1">
      <alignment horizontal="center" vertical="center" wrapText="1"/>
    </xf>
    <xf numFmtId="176" fontId="18"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176" fontId="18" fillId="0" borderId="2" xfId="0" applyNumberFormat="1" applyFont="1" applyFill="1" applyBorder="1" applyAlignment="1" applyProtection="1">
      <alignment horizontal="center" vertical="center" wrapText="1"/>
    </xf>
    <xf numFmtId="0" fontId="18" fillId="0" borderId="2" xfId="0" applyFont="1" applyFill="1" applyBorder="1" applyAlignment="1">
      <alignment horizontal="center" vertical="center" wrapText="1"/>
    </xf>
    <xf numFmtId="176" fontId="18"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176" fontId="10" fillId="0" borderId="2" xfId="56" applyNumberFormat="1" applyFont="1" applyFill="1" applyBorder="1" applyAlignment="1">
      <alignment horizontal="center" vertical="center" wrapText="1"/>
    </xf>
    <xf numFmtId="176" fontId="16"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176" fontId="16" fillId="0" borderId="2" xfId="0" applyNumberFormat="1" applyFont="1" applyFill="1" applyBorder="1" applyAlignment="1" applyProtection="1">
      <alignment horizontal="center" vertical="center" wrapText="1"/>
    </xf>
    <xf numFmtId="0" fontId="17" fillId="0" borderId="2" xfId="0" applyFont="1" applyFill="1" applyBorder="1" applyAlignment="1">
      <alignment horizontal="center" vertical="center" wrapText="1"/>
    </xf>
    <xf numFmtId="176" fontId="16" fillId="0" borderId="2" xfId="52" applyNumberFormat="1" applyFont="1" applyFill="1" applyBorder="1" applyAlignment="1">
      <alignment horizontal="center" vertical="center" wrapText="1"/>
    </xf>
    <xf numFmtId="0" fontId="16" fillId="0" borderId="2" xfId="52" applyFont="1" applyFill="1" applyBorder="1" applyAlignment="1">
      <alignment horizontal="center" vertical="center" wrapText="1"/>
    </xf>
    <xf numFmtId="176" fontId="16" fillId="0" borderId="2" xfId="5" applyNumberFormat="1" applyFont="1" applyFill="1" applyBorder="1" applyAlignment="1">
      <alignment horizontal="center" vertical="center"/>
    </xf>
    <xf numFmtId="176" fontId="16" fillId="0" borderId="2" xfId="57"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179" fontId="6" fillId="0" borderId="2" xfId="0" applyNumberFormat="1" applyFont="1" applyFill="1" applyBorder="1" applyAlignment="1">
      <alignment horizontal="center" vertical="center" wrapText="1"/>
    </xf>
    <xf numFmtId="0" fontId="4" fillId="0" borderId="2" xfId="0" applyFont="1" applyBorder="1" applyAlignment="1">
      <alignment horizontal="center" vertical="center"/>
    </xf>
    <xf numFmtId="176" fontId="18"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179" fontId="10" fillId="0" borderId="2" xfId="0" applyNumberFormat="1" applyFont="1" applyFill="1" applyBorder="1" applyAlignment="1">
      <alignment horizontal="center" vertical="center" wrapText="1"/>
    </xf>
    <xf numFmtId="0" fontId="9" fillId="0" borderId="2" xfId="0" applyFont="1" applyBorder="1" applyAlignment="1">
      <alignment horizontal="center" vertical="center"/>
    </xf>
    <xf numFmtId="0" fontId="19" fillId="0" borderId="2" xfId="0" applyFont="1" applyFill="1" applyBorder="1" applyAlignment="1">
      <alignment horizontal="center" vertical="center"/>
    </xf>
    <xf numFmtId="0" fontId="18" fillId="0" borderId="2" xfId="0" applyFont="1" applyFill="1" applyBorder="1" applyAlignment="1">
      <alignment horizontal="center" vertical="center"/>
    </xf>
    <xf numFmtId="0" fontId="19" fillId="0" borderId="2" xfId="0" applyFont="1" applyFill="1" applyBorder="1" applyAlignment="1">
      <alignment horizontal="center" vertical="center"/>
    </xf>
    <xf numFmtId="0" fontId="6" fillId="0" borderId="2" xfId="58" applyFont="1" applyFill="1" applyBorder="1" applyAlignment="1">
      <alignment vertical="center" wrapText="1"/>
    </xf>
    <xf numFmtId="0" fontId="6" fillId="0" borderId="2" xfId="58"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xf>
    <xf numFmtId="0" fontId="0" fillId="0" borderId="0" xfId="0" applyFill="1">
      <alignment vertical="center"/>
    </xf>
    <xf numFmtId="0" fontId="14" fillId="0" borderId="2" xfId="0" applyFont="1" applyFill="1" applyBorder="1" applyAlignment="1">
      <alignment horizontal="center" vertical="center"/>
    </xf>
    <xf numFmtId="0" fontId="20" fillId="0" borderId="0" xfId="0" applyFont="1" applyFill="1">
      <alignment vertical="center"/>
    </xf>
    <xf numFmtId="0" fontId="11" fillId="0" borderId="2" xfId="0" applyFont="1" applyBorder="1" applyAlignment="1">
      <alignment horizontal="center" vertical="center"/>
    </xf>
    <xf numFmtId="0" fontId="7" fillId="0" borderId="2" xfId="0" applyFont="1" applyBorder="1" applyAlignment="1">
      <alignment horizontal="center" vertical="center"/>
    </xf>
    <xf numFmtId="0" fontId="21" fillId="0" borderId="0" xfId="0" applyFont="1">
      <alignment vertical="center"/>
    </xf>
    <xf numFmtId="0" fontId="14" fillId="0" borderId="2" xfId="0" applyFont="1" applyBorder="1" applyAlignment="1">
      <alignment horizontal="center" vertical="center"/>
    </xf>
    <xf numFmtId="0" fontId="20" fillId="0" borderId="0" xfId="0" applyFont="1">
      <alignment vertical="center"/>
    </xf>
    <xf numFmtId="0" fontId="14" fillId="0" borderId="2" xfId="0" applyFont="1" applyBorder="1" applyAlignment="1">
      <alignment horizontal="center" vertical="center" wrapText="1"/>
    </xf>
    <xf numFmtId="0" fontId="6"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57" fontId="4" fillId="0" borderId="1" xfId="0" applyNumberFormat="1" applyFont="1" applyFill="1" applyBorder="1" applyAlignment="1">
      <alignment horizontal="center" vertical="center" wrapText="1"/>
    </xf>
    <xf numFmtId="57" fontId="4" fillId="0" borderId="1" xfId="0" applyNumberFormat="1" applyFont="1" applyFill="1" applyBorder="1" applyAlignment="1">
      <alignment horizontal="center" vertical="center"/>
    </xf>
    <xf numFmtId="57" fontId="4" fillId="0" borderId="6" xfId="0" applyNumberFormat="1" applyFont="1" applyFill="1" applyBorder="1" applyAlignment="1">
      <alignment horizontal="center" vertical="center" wrapText="1"/>
    </xf>
    <xf numFmtId="57" fontId="4" fillId="0" borderId="6" xfId="0" applyNumberFormat="1" applyFont="1" applyFill="1" applyBorder="1" applyAlignment="1">
      <alignment horizontal="center" vertical="center"/>
    </xf>
    <xf numFmtId="0" fontId="14" fillId="0" borderId="2" xfId="0" applyFont="1" applyFill="1" applyBorder="1" applyAlignment="1">
      <alignment vertical="center" wrapText="1"/>
    </xf>
    <xf numFmtId="0" fontId="11" fillId="0" borderId="2" xfId="0" applyFont="1" applyFill="1" applyBorder="1" applyAlignment="1">
      <alignment vertical="center" wrapText="1"/>
    </xf>
    <xf numFmtId="0" fontId="11" fillId="0" borderId="1" xfId="0" applyFont="1" applyFill="1" applyBorder="1" applyAlignment="1">
      <alignment vertical="center" wrapText="1"/>
    </xf>
    <xf numFmtId="0" fontId="11" fillId="0" borderId="6" xfId="0" applyFont="1" applyFill="1" applyBorder="1" applyAlignment="1">
      <alignment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常规 10 2 2 3" xfId="12"/>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常规 25" xfId="19"/>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常规 10 2 2 16 2" xfId="33"/>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常规 10 2" xfId="52"/>
    <cellStyle name="60% - 强调文字颜色 6" xfId="53" builtinId="52"/>
    <cellStyle name="常规_Sheet1" xfId="54"/>
    <cellStyle name="常规 10 2 10 2 2 2 2 2" xfId="55"/>
    <cellStyle name="常规 10 2 2" xfId="56"/>
    <cellStyle name="常规 3" xfId="57"/>
    <cellStyle name="常规 10 2 2 3 3 10" xfId="58"/>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89"/>
  <sheetViews>
    <sheetView tabSelected="1" topLeftCell="A99" workbookViewId="0">
      <selection activeCell="W108" sqref="W108:X108"/>
    </sheetView>
  </sheetViews>
  <sheetFormatPr defaultColWidth="9" defaultRowHeight="13.5"/>
  <cols>
    <col min="1" max="1" width="3.75" style="1" customWidth="1"/>
    <col min="2" max="2" width="6.375" style="1" customWidth="1"/>
    <col min="3" max="3" width="7.25" style="1" customWidth="1"/>
    <col min="4" max="4" width="6.875" style="1" customWidth="1"/>
    <col min="5" max="5" width="5" style="1" customWidth="1"/>
    <col min="6" max="6" width="7.5" style="1" customWidth="1"/>
    <col min="7" max="7" width="13.125" style="1" customWidth="1"/>
    <col min="8" max="8" width="4.99166666666667" style="1" customWidth="1"/>
    <col min="9" max="9" width="4.56666666666667" style="1" customWidth="1"/>
    <col min="10" max="10" width="11.0583333333333" style="1" customWidth="1"/>
    <col min="11" max="11" width="9.75" style="1" customWidth="1"/>
    <col min="12" max="12" width="4.95" style="1" customWidth="1"/>
    <col min="13" max="13" width="16.875" style="1" customWidth="1"/>
    <col min="14" max="14" width="7.375" style="1" customWidth="1"/>
    <col min="15" max="15" width="5.875" style="1" customWidth="1"/>
    <col min="16" max="16" width="4.56666666666667" style="1" customWidth="1"/>
    <col min="17" max="17" width="5" style="1" customWidth="1"/>
    <col min="18" max="19" width="4.75" style="1" customWidth="1"/>
    <col min="20" max="20" width="5.125" style="1" customWidth="1"/>
    <col min="21" max="21" width="6.375" style="1" customWidth="1"/>
    <col min="22" max="22" width="6.25" style="1" customWidth="1"/>
    <col min="23" max="23" width="14.125" style="1" customWidth="1"/>
    <col min="24" max="24" width="13.75" style="1" customWidth="1"/>
    <col min="25" max="25" width="7.5" style="1" customWidth="1"/>
    <col min="26" max="16384" width="9" style="1"/>
  </cols>
  <sheetData>
    <row r="1" s="1" customFormat="1" spans="1:2">
      <c r="A1" s="6" t="s">
        <v>0</v>
      </c>
      <c r="B1" s="6"/>
    </row>
    <row r="2" s="1" customFormat="1" ht="23.25" spans="1:25">
      <c r="A2" s="7" t="s">
        <v>1</v>
      </c>
      <c r="B2" s="7"/>
      <c r="C2" s="7"/>
      <c r="D2" s="7"/>
      <c r="E2" s="7"/>
      <c r="F2" s="7"/>
      <c r="G2" s="7"/>
      <c r="H2" s="7"/>
      <c r="I2" s="7"/>
      <c r="J2" s="7"/>
      <c r="K2" s="7"/>
      <c r="L2" s="7"/>
      <c r="M2" s="7"/>
      <c r="N2" s="7"/>
      <c r="O2" s="7"/>
      <c r="P2" s="7"/>
      <c r="Q2" s="7"/>
      <c r="R2" s="7"/>
      <c r="S2" s="7"/>
      <c r="T2" s="7"/>
      <c r="U2" s="7"/>
      <c r="V2" s="7"/>
      <c r="W2" s="7"/>
      <c r="X2" s="7"/>
      <c r="Y2" s="7"/>
    </row>
    <row r="3" s="1" customFormat="1" spans="1:25">
      <c r="A3" s="8" t="s">
        <v>2</v>
      </c>
      <c r="B3" s="8"/>
      <c r="C3" s="8"/>
      <c r="D3" s="8"/>
      <c r="E3" s="8"/>
      <c r="F3" s="8"/>
      <c r="G3" s="8"/>
      <c r="H3" s="8"/>
      <c r="I3" s="8"/>
      <c r="J3" s="8"/>
      <c r="K3" s="8"/>
      <c r="L3" s="8"/>
      <c r="M3" s="8"/>
      <c r="N3" s="8"/>
      <c r="O3" s="8"/>
      <c r="P3" s="8"/>
      <c r="Q3" s="8"/>
      <c r="R3" s="8"/>
      <c r="S3" s="8"/>
      <c r="T3" s="8"/>
      <c r="U3" s="8"/>
      <c r="V3" s="8"/>
      <c r="W3" s="8"/>
      <c r="X3" s="8"/>
      <c r="Y3" s="8"/>
    </row>
    <row r="4" s="1" customFormat="1" ht="15" customHeight="1" spans="1:25">
      <c r="A4" s="9" t="s">
        <v>3</v>
      </c>
      <c r="B4" s="10" t="s">
        <v>4</v>
      </c>
      <c r="C4" s="10"/>
      <c r="D4" s="10"/>
      <c r="E4" s="9" t="s">
        <v>5</v>
      </c>
      <c r="F4" s="9" t="s">
        <v>6</v>
      </c>
      <c r="G4" s="10" t="s">
        <v>7</v>
      </c>
      <c r="H4" s="9" t="s">
        <v>8</v>
      </c>
      <c r="I4" s="9" t="s">
        <v>9</v>
      </c>
      <c r="J4" s="10" t="s">
        <v>10</v>
      </c>
      <c r="K4" s="10"/>
      <c r="L4" s="9" t="s">
        <v>11</v>
      </c>
      <c r="M4" s="9" t="s">
        <v>12</v>
      </c>
      <c r="N4" s="10" t="s">
        <v>13</v>
      </c>
      <c r="O4" s="10"/>
      <c r="P4" s="10"/>
      <c r="Q4" s="10" t="s">
        <v>14</v>
      </c>
      <c r="R4" s="10"/>
      <c r="S4" s="10"/>
      <c r="T4" s="10"/>
      <c r="U4" s="10"/>
      <c r="V4" s="10"/>
      <c r="W4" s="9" t="s">
        <v>15</v>
      </c>
      <c r="X4" s="9" t="s">
        <v>16</v>
      </c>
      <c r="Y4" s="9" t="s">
        <v>17</v>
      </c>
    </row>
    <row r="5" s="1" customFormat="1" ht="15" customHeight="1" spans="1:25">
      <c r="A5" s="11"/>
      <c r="B5" s="9" t="s">
        <v>18</v>
      </c>
      <c r="C5" s="9" t="s">
        <v>19</v>
      </c>
      <c r="D5" s="9" t="s">
        <v>20</v>
      </c>
      <c r="E5" s="11"/>
      <c r="F5" s="11"/>
      <c r="G5" s="10"/>
      <c r="H5" s="11"/>
      <c r="I5" s="11"/>
      <c r="J5" s="9" t="s">
        <v>21</v>
      </c>
      <c r="K5" s="9" t="s">
        <v>22</v>
      </c>
      <c r="L5" s="11"/>
      <c r="M5" s="11"/>
      <c r="N5" s="9" t="s">
        <v>23</v>
      </c>
      <c r="O5" s="10" t="s">
        <v>24</v>
      </c>
      <c r="P5" s="10"/>
      <c r="Q5" s="9" t="s">
        <v>25</v>
      </c>
      <c r="R5" s="9" t="s">
        <v>26</v>
      </c>
      <c r="S5" s="9" t="s">
        <v>27</v>
      </c>
      <c r="T5" s="10" t="s">
        <v>24</v>
      </c>
      <c r="U5" s="10"/>
      <c r="V5" s="10"/>
      <c r="W5" s="11"/>
      <c r="X5" s="11"/>
      <c r="Y5" s="11"/>
    </row>
    <row r="6" s="1" customFormat="1" ht="99" customHeight="1" spans="1:25">
      <c r="A6" s="11"/>
      <c r="B6" s="11"/>
      <c r="C6" s="11"/>
      <c r="D6" s="11"/>
      <c r="E6" s="11"/>
      <c r="F6" s="11"/>
      <c r="G6" s="9"/>
      <c r="H6" s="11"/>
      <c r="I6" s="11"/>
      <c r="J6" s="11"/>
      <c r="K6" s="11"/>
      <c r="L6" s="11"/>
      <c r="M6" s="11"/>
      <c r="N6" s="11"/>
      <c r="O6" s="9" t="s">
        <v>28</v>
      </c>
      <c r="P6" s="9" t="s">
        <v>29</v>
      </c>
      <c r="Q6" s="11"/>
      <c r="R6" s="11"/>
      <c r="S6" s="11"/>
      <c r="T6" s="9" t="s">
        <v>30</v>
      </c>
      <c r="U6" s="9" t="s">
        <v>31</v>
      </c>
      <c r="V6" s="9" t="s">
        <v>32</v>
      </c>
      <c r="W6" s="11"/>
      <c r="X6" s="11"/>
      <c r="Y6" s="11"/>
    </row>
    <row r="7" s="2" customFormat="1" ht="56" customHeight="1" spans="1:25">
      <c r="A7" s="12" t="s">
        <v>33</v>
      </c>
      <c r="B7" s="12"/>
      <c r="C7" s="12"/>
      <c r="D7" s="12"/>
      <c r="E7" s="12"/>
      <c r="F7" s="12"/>
      <c r="G7" s="12" t="s">
        <v>34</v>
      </c>
      <c r="H7" s="12"/>
      <c r="I7" s="12"/>
      <c r="J7" s="12"/>
      <c r="K7" s="12"/>
      <c r="L7" s="12"/>
      <c r="M7" s="12"/>
      <c r="N7" s="12"/>
      <c r="O7" s="12"/>
      <c r="P7" s="12"/>
      <c r="Q7" s="12"/>
      <c r="R7" s="12"/>
      <c r="S7" s="12"/>
      <c r="T7" s="12"/>
      <c r="U7" s="12"/>
      <c r="V7" s="12"/>
      <c r="W7" s="12"/>
      <c r="X7" s="12"/>
      <c r="Y7" s="12"/>
    </row>
    <row r="8" s="1" customFormat="1" ht="76" customHeight="1" spans="1:25">
      <c r="A8" s="10">
        <v>1</v>
      </c>
      <c r="B8" s="10" t="s">
        <v>34</v>
      </c>
      <c r="C8" s="10" t="s">
        <v>35</v>
      </c>
      <c r="D8" s="10" t="s">
        <v>36</v>
      </c>
      <c r="E8" s="13" t="s">
        <v>37</v>
      </c>
      <c r="F8" s="14" t="s">
        <v>38</v>
      </c>
      <c r="G8" s="15" t="s">
        <v>39</v>
      </c>
      <c r="H8" s="15" t="s">
        <v>40</v>
      </c>
      <c r="I8" s="14" t="s">
        <v>38</v>
      </c>
      <c r="J8" s="30">
        <v>44927</v>
      </c>
      <c r="K8" s="31">
        <v>45261</v>
      </c>
      <c r="L8" s="15" t="s">
        <v>41</v>
      </c>
      <c r="M8" s="15" t="s">
        <v>42</v>
      </c>
      <c r="N8" s="15">
        <v>9</v>
      </c>
      <c r="O8" s="15">
        <v>9</v>
      </c>
      <c r="P8" s="10">
        <v>0</v>
      </c>
      <c r="Q8" s="10">
        <v>1</v>
      </c>
      <c r="R8" s="10">
        <v>100</v>
      </c>
      <c r="S8" s="10">
        <v>350</v>
      </c>
      <c r="T8" s="10">
        <v>1</v>
      </c>
      <c r="U8" s="10">
        <v>50</v>
      </c>
      <c r="V8" s="10">
        <v>175</v>
      </c>
      <c r="W8" s="28" t="s">
        <v>43</v>
      </c>
      <c r="X8" s="10" t="s">
        <v>44</v>
      </c>
      <c r="Y8" s="10"/>
    </row>
    <row r="9" ht="76" customHeight="1" spans="1:25">
      <c r="A9" s="10">
        <v>2</v>
      </c>
      <c r="B9" s="16" t="s">
        <v>34</v>
      </c>
      <c r="C9" s="16" t="s">
        <v>45</v>
      </c>
      <c r="D9" s="16" t="s">
        <v>46</v>
      </c>
      <c r="E9" s="16" t="s">
        <v>47</v>
      </c>
      <c r="F9" s="16" t="s">
        <v>48</v>
      </c>
      <c r="G9" s="16" t="s">
        <v>49</v>
      </c>
      <c r="H9" s="16" t="s">
        <v>50</v>
      </c>
      <c r="I9" s="16" t="s">
        <v>51</v>
      </c>
      <c r="J9" s="16" t="s">
        <v>52</v>
      </c>
      <c r="K9" s="16" t="s">
        <v>53</v>
      </c>
      <c r="L9" s="16" t="s">
        <v>54</v>
      </c>
      <c r="M9" s="16" t="s">
        <v>55</v>
      </c>
      <c r="N9" s="16">
        <v>1500</v>
      </c>
      <c r="O9" s="16">
        <v>600</v>
      </c>
      <c r="P9" s="16">
        <v>900</v>
      </c>
      <c r="Q9" s="16">
        <v>12</v>
      </c>
      <c r="R9" s="16">
        <v>120</v>
      </c>
      <c r="S9" s="16">
        <v>400</v>
      </c>
      <c r="T9" s="16">
        <v>12</v>
      </c>
      <c r="U9" s="16">
        <v>50</v>
      </c>
      <c r="V9" s="16">
        <v>200</v>
      </c>
      <c r="W9" s="16" t="s">
        <v>56</v>
      </c>
      <c r="X9" s="16" t="s">
        <v>57</v>
      </c>
      <c r="Y9" s="16"/>
    </row>
    <row r="10" s="3" customFormat="1" ht="63" customHeight="1" spans="1:25">
      <c r="A10" s="17" t="s">
        <v>58</v>
      </c>
      <c r="B10" s="17"/>
      <c r="C10" s="17"/>
      <c r="D10" s="17"/>
      <c r="E10" s="17"/>
      <c r="F10" s="17"/>
      <c r="G10" s="18" t="s">
        <v>59</v>
      </c>
      <c r="H10" s="17"/>
      <c r="I10" s="17"/>
      <c r="J10" s="17"/>
      <c r="K10" s="17"/>
      <c r="L10" s="17"/>
      <c r="M10" s="17"/>
      <c r="N10" s="17"/>
      <c r="O10" s="17"/>
      <c r="P10" s="17"/>
      <c r="Q10" s="17"/>
      <c r="R10" s="17"/>
      <c r="S10" s="17"/>
      <c r="T10" s="17"/>
      <c r="U10" s="17"/>
      <c r="V10" s="17"/>
      <c r="W10" s="17"/>
      <c r="X10" s="17"/>
      <c r="Y10" s="17"/>
    </row>
    <row r="11" ht="76" customHeight="1" spans="1:25">
      <c r="A11" s="10">
        <v>1</v>
      </c>
      <c r="B11" s="15" t="s">
        <v>60</v>
      </c>
      <c r="C11" s="15" t="s">
        <v>61</v>
      </c>
      <c r="D11" s="15" t="s">
        <v>59</v>
      </c>
      <c r="E11" s="15" t="s">
        <v>62</v>
      </c>
      <c r="F11" s="15" t="s">
        <v>63</v>
      </c>
      <c r="G11" s="15" t="s">
        <v>64</v>
      </c>
      <c r="H11" s="15" t="s">
        <v>50</v>
      </c>
      <c r="I11" s="15" t="s">
        <v>65</v>
      </c>
      <c r="J11" s="30">
        <v>44927</v>
      </c>
      <c r="K11" s="31">
        <v>45261</v>
      </c>
      <c r="L11" s="15" t="s">
        <v>41</v>
      </c>
      <c r="M11" s="32" t="s">
        <v>66</v>
      </c>
      <c r="N11" s="15">
        <v>20</v>
      </c>
      <c r="O11" s="15">
        <v>20</v>
      </c>
      <c r="P11" s="10"/>
      <c r="Q11" s="10">
        <v>1</v>
      </c>
      <c r="R11" s="10">
        <v>50</v>
      </c>
      <c r="S11" s="10">
        <v>200</v>
      </c>
      <c r="T11" s="10">
        <v>1</v>
      </c>
      <c r="U11" s="10">
        <v>25</v>
      </c>
      <c r="V11" s="10">
        <v>100</v>
      </c>
      <c r="W11" s="41" t="s">
        <v>67</v>
      </c>
      <c r="X11" s="41" t="s">
        <v>68</v>
      </c>
      <c r="Y11" s="10"/>
    </row>
    <row r="12" s="3" customFormat="1" ht="76" customHeight="1" spans="1:25">
      <c r="A12" s="17" t="s">
        <v>69</v>
      </c>
      <c r="B12" s="17"/>
      <c r="C12" s="17"/>
      <c r="D12" s="17"/>
      <c r="E12" s="17"/>
      <c r="F12" s="17"/>
      <c r="G12" s="18" t="s">
        <v>70</v>
      </c>
      <c r="H12" s="17"/>
      <c r="I12" s="17"/>
      <c r="J12" s="17"/>
      <c r="K12" s="17"/>
      <c r="L12" s="17"/>
      <c r="M12" s="17"/>
      <c r="N12" s="17"/>
      <c r="O12" s="17"/>
      <c r="P12" s="17"/>
      <c r="Q12" s="17"/>
      <c r="R12" s="17"/>
      <c r="S12" s="17"/>
      <c r="T12" s="17"/>
      <c r="U12" s="17"/>
      <c r="V12" s="17"/>
      <c r="W12" s="17"/>
      <c r="X12" s="17"/>
      <c r="Y12" s="17"/>
    </row>
    <row r="13" ht="76" customHeight="1" spans="1:25">
      <c r="A13" s="10">
        <v>1</v>
      </c>
      <c r="B13" s="15" t="s">
        <v>71</v>
      </c>
      <c r="C13" s="15" t="s">
        <v>72</v>
      </c>
      <c r="D13" s="15" t="s">
        <v>73</v>
      </c>
      <c r="E13" s="15" t="s">
        <v>74</v>
      </c>
      <c r="F13" s="15" t="s">
        <v>75</v>
      </c>
      <c r="G13" s="19" t="s">
        <v>70</v>
      </c>
      <c r="H13" s="15" t="s">
        <v>76</v>
      </c>
      <c r="I13" s="15" t="s">
        <v>75</v>
      </c>
      <c r="J13" s="30">
        <v>44927</v>
      </c>
      <c r="K13" s="31">
        <v>45261</v>
      </c>
      <c r="L13" s="15" t="s">
        <v>41</v>
      </c>
      <c r="M13" s="33" t="s">
        <v>77</v>
      </c>
      <c r="N13" s="15">
        <v>155</v>
      </c>
      <c r="O13" s="15">
        <v>155</v>
      </c>
      <c r="P13" s="10"/>
      <c r="Q13" s="10">
        <v>124</v>
      </c>
      <c r="R13" s="10">
        <v>500</v>
      </c>
      <c r="S13" s="10">
        <v>2000</v>
      </c>
      <c r="T13" s="10">
        <v>60</v>
      </c>
      <c r="U13" s="10">
        <v>500</v>
      </c>
      <c r="V13" s="10">
        <v>2000</v>
      </c>
      <c r="W13" s="15" t="s">
        <v>78</v>
      </c>
      <c r="X13" s="15" t="s">
        <v>79</v>
      </c>
      <c r="Y13" s="10"/>
    </row>
    <row r="14" s="2" customFormat="1" ht="69" customHeight="1" spans="1:25">
      <c r="A14" s="20" t="s">
        <v>80</v>
      </c>
      <c r="B14" s="20"/>
      <c r="C14" s="20"/>
      <c r="D14" s="20"/>
      <c r="E14" s="20"/>
      <c r="F14" s="20"/>
      <c r="G14" s="20" t="s">
        <v>81</v>
      </c>
      <c r="H14" s="20"/>
      <c r="I14" s="20"/>
      <c r="J14" s="20"/>
      <c r="K14" s="20"/>
      <c r="L14" s="20"/>
      <c r="M14" s="20"/>
      <c r="N14" s="20"/>
      <c r="O14" s="20"/>
      <c r="P14" s="20"/>
      <c r="Q14" s="20"/>
      <c r="R14" s="20"/>
      <c r="S14" s="20"/>
      <c r="T14" s="20"/>
      <c r="U14" s="20"/>
      <c r="V14" s="20"/>
      <c r="W14" s="20"/>
      <c r="X14" s="20"/>
      <c r="Y14" s="20"/>
    </row>
    <row r="15" ht="76" customHeight="1" spans="1:25">
      <c r="A15" s="21">
        <v>1</v>
      </c>
      <c r="B15" s="21" t="s">
        <v>34</v>
      </c>
      <c r="C15" s="21" t="s">
        <v>82</v>
      </c>
      <c r="D15" s="21" t="s">
        <v>83</v>
      </c>
      <c r="E15" s="21" t="s">
        <v>37</v>
      </c>
      <c r="F15" s="21" t="s">
        <v>84</v>
      </c>
      <c r="G15" s="22" t="s">
        <v>85</v>
      </c>
      <c r="H15" s="21" t="s">
        <v>50</v>
      </c>
      <c r="I15" s="21" t="s">
        <v>84</v>
      </c>
      <c r="J15" s="21">
        <v>2022.9</v>
      </c>
      <c r="K15" s="34">
        <v>2023.1</v>
      </c>
      <c r="L15" s="21" t="s">
        <v>86</v>
      </c>
      <c r="M15" s="35" t="s">
        <v>87</v>
      </c>
      <c r="N15" s="35">
        <v>1.48</v>
      </c>
      <c r="O15" s="35">
        <v>1.48</v>
      </c>
      <c r="P15" s="21"/>
      <c r="Q15" s="21">
        <v>1</v>
      </c>
      <c r="R15" s="42">
        <f t="shared" ref="R15:R52" si="0">S15/4.5</f>
        <v>506.666666666667</v>
      </c>
      <c r="S15" s="21">
        <v>2280</v>
      </c>
      <c r="T15" s="21">
        <v>1</v>
      </c>
      <c r="U15" s="43">
        <v>53</v>
      </c>
      <c r="V15" s="43">
        <v>207</v>
      </c>
      <c r="W15" s="44" t="s">
        <v>88</v>
      </c>
      <c r="X15" s="44" t="s">
        <v>89</v>
      </c>
      <c r="Y15" s="21"/>
    </row>
    <row r="16" ht="76" customHeight="1" spans="1:25">
      <c r="A16" s="21">
        <v>2</v>
      </c>
      <c r="B16" s="21" t="s">
        <v>34</v>
      </c>
      <c r="C16" s="21" t="s">
        <v>82</v>
      </c>
      <c r="D16" s="21" t="s">
        <v>83</v>
      </c>
      <c r="E16" s="21" t="s">
        <v>37</v>
      </c>
      <c r="F16" s="21" t="s">
        <v>90</v>
      </c>
      <c r="G16" s="22" t="s">
        <v>91</v>
      </c>
      <c r="H16" s="21" t="s">
        <v>50</v>
      </c>
      <c r="I16" s="21" t="s">
        <v>90</v>
      </c>
      <c r="J16" s="21">
        <v>2022.9</v>
      </c>
      <c r="K16" s="34">
        <v>2023.1</v>
      </c>
      <c r="L16" s="21" t="s">
        <v>86</v>
      </c>
      <c r="M16" s="35" t="s">
        <v>92</v>
      </c>
      <c r="N16" s="35">
        <v>0.99</v>
      </c>
      <c r="O16" s="35">
        <v>0.99</v>
      </c>
      <c r="P16" s="21"/>
      <c r="Q16" s="21">
        <v>1</v>
      </c>
      <c r="R16" s="42">
        <f t="shared" si="0"/>
        <v>389.333333333333</v>
      </c>
      <c r="S16" s="21">
        <v>1752</v>
      </c>
      <c r="T16" s="21">
        <v>1</v>
      </c>
      <c r="U16" s="43">
        <v>111</v>
      </c>
      <c r="V16" s="43">
        <v>424</v>
      </c>
      <c r="W16" s="44" t="s">
        <v>93</v>
      </c>
      <c r="X16" s="44" t="s">
        <v>94</v>
      </c>
      <c r="Y16" s="21"/>
    </row>
    <row r="17" ht="76" customHeight="1" spans="1:25">
      <c r="A17" s="21">
        <v>3</v>
      </c>
      <c r="B17" s="21" t="s">
        <v>34</v>
      </c>
      <c r="C17" s="21" t="s">
        <v>82</v>
      </c>
      <c r="D17" s="21" t="s">
        <v>83</v>
      </c>
      <c r="E17" s="21" t="s">
        <v>37</v>
      </c>
      <c r="F17" s="21" t="s">
        <v>95</v>
      </c>
      <c r="G17" s="22" t="s">
        <v>96</v>
      </c>
      <c r="H17" s="21" t="s">
        <v>50</v>
      </c>
      <c r="I17" s="21" t="s">
        <v>95</v>
      </c>
      <c r="J17" s="21">
        <v>2022.9</v>
      </c>
      <c r="K17" s="34">
        <v>2023.1</v>
      </c>
      <c r="L17" s="21" t="s">
        <v>86</v>
      </c>
      <c r="M17" s="35" t="s">
        <v>97</v>
      </c>
      <c r="N17" s="35">
        <v>4.93</v>
      </c>
      <c r="O17" s="35">
        <v>4.93</v>
      </c>
      <c r="P17" s="21"/>
      <c r="Q17" s="21">
        <v>1</v>
      </c>
      <c r="R17" s="42">
        <f t="shared" si="0"/>
        <v>335.111111111111</v>
      </c>
      <c r="S17" s="21">
        <v>1508</v>
      </c>
      <c r="T17" s="21">
        <v>1</v>
      </c>
      <c r="U17" s="43">
        <v>114</v>
      </c>
      <c r="V17" s="43">
        <v>448</v>
      </c>
      <c r="W17" s="44" t="s">
        <v>98</v>
      </c>
      <c r="X17" s="44" t="s">
        <v>99</v>
      </c>
      <c r="Y17" s="21"/>
    </row>
    <row r="18" ht="76" customHeight="1" spans="1:25">
      <c r="A18" s="21">
        <v>4</v>
      </c>
      <c r="B18" s="21" t="s">
        <v>34</v>
      </c>
      <c r="C18" s="21" t="s">
        <v>82</v>
      </c>
      <c r="D18" s="21" t="s">
        <v>83</v>
      </c>
      <c r="E18" s="21" t="s">
        <v>37</v>
      </c>
      <c r="F18" s="21" t="s">
        <v>100</v>
      </c>
      <c r="G18" s="22" t="s">
        <v>101</v>
      </c>
      <c r="H18" s="21" t="s">
        <v>50</v>
      </c>
      <c r="I18" s="21" t="s">
        <v>100</v>
      </c>
      <c r="J18" s="21">
        <v>2022.9</v>
      </c>
      <c r="K18" s="34">
        <v>2023.1</v>
      </c>
      <c r="L18" s="21" t="s">
        <v>86</v>
      </c>
      <c r="M18" s="35" t="s">
        <v>102</v>
      </c>
      <c r="N18" s="35">
        <v>2.96</v>
      </c>
      <c r="O18" s="35">
        <v>2.96</v>
      </c>
      <c r="P18" s="21"/>
      <c r="Q18" s="21">
        <v>1</v>
      </c>
      <c r="R18" s="42">
        <f t="shared" si="0"/>
        <v>268.444444444444</v>
      </c>
      <c r="S18" s="21">
        <v>1208</v>
      </c>
      <c r="T18" s="21">
        <v>1</v>
      </c>
      <c r="U18" s="43">
        <v>118</v>
      </c>
      <c r="V18" s="43">
        <v>486</v>
      </c>
      <c r="W18" s="44" t="s">
        <v>103</v>
      </c>
      <c r="X18" s="44" t="s">
        <v>104</v>
      </c>
      <c r="Y18" s="21"/>
    </row>
    <row r="19" ht="76" customHeight="1" spans="1:25">
      <c r="A19" s="21">
        <v>5</v>
      </c>
      <c r="B19" s="21" t="s">
        <v>34</v>
      </c>
      <c r="C19" s="21" t="s">
        <v>82</v>
      </c>
      <c r="D19" s="21" t="s">
        <v>83</v>
      </c>
      <c r="E19" s="21" t="s">
        <v>37</v>
      </c>
      <c r="F19" s="21" t="s">
        <v>38</v>
      </c>
      <c r="G19" s="22" t="s">
        <v>105</v>
      </c>
      <c r="H19" s="21" t="s">
        <v>50</v>
      </c>
      <c r="I19" s="21" t="s">
        <v>38</v>
      </c>
      <c r="J19" s="21">
        <v>2022.9</v>
      </c>
      <c r="K19" s="34">
        <v>2023.1</v>
      </c>
      <c r="L19" s="21" t="s">
        <v>86</v>
      </c>
      <c r="M19" s="35" t="s">
        <v>106</v>
      </c>
      <c r="N19" s="35">
        <v>3.43</v>
      </c>
      <c r="O19" s="35">
        <v>3.43</v>
      </c>
      <c r="P19" s="21"/>
      <c r="Q19" s="21">
        <v>1</v>
      </c>
      <c r="R19" s="42">
        <f t="shared" si="0"/>
        <v>411.555555555556</v>
      </c>
      <c r="S19" s="21">
        <v>1852</v>
      </c>
      <c r="T19" s="21">
        <v>1</v>
      </c>
      <c r="U19" s="43">
        <v>50</v>
      </c>
      <c r="V19" s="43">
        <v>185</v>
      </c>
      <c r="W19" s="44" t="s">
        <v>107</v>
      </c>
      <c r="X19" s="44" t="s">
        <v>108</v>
      </c>
      <c r="Y19" s="21"/>
    </row>
    <row r="20" ht="76" customHeight="1" spans="1:25">
      <c r="A20" s="21">
        <v>6</v>
      </c>
      <c r="B20" s="21" t="s">
        <v>34</v>
      </c>
      <c r="C20" s="21" t="s">
        <v>82</v>
      </c>
      <c r="D20" s="21" t="s">
        <v>83</v>
      </c>
      <c r="E20" s="21" t="s">
        <v>109</v>
      </c>
      <c r="F20" s="21" t="s">
        <v>110</v>
      </c>
      <c r="G20" s="22" t="s">
        <v>111</v>
      </c>
      <c r="H20" s="21" t="s">
        <v>50</v>
      </c>
      <c r="I20" s="21" t="s">
        <v>110</v>
      </c>
      <c r="J20" s="21">
        <v>2022.9</v>
      </c>
      <c r="K20" s="34">
        <v>2023.1</v>
      </c>
      <c r="L20" s="21" t="s">
        <v>86</v>
      </c>
      <c r="M20" s="35" t="s">
        <v>112</v>
      </c>
      <c r="N20" s="35">
        <v>1.97</v>
      </c>
      <c r="O20" s="35">
        <v>1.97</v>
      </c>
      <c r="P20" s="21"/>
      <c r="Q20" s="21">
        <v>1</v>
      </c>
      <c r="R20" s="42">
        <f t="shared" si="0"/>
        <v>310.444444444444</v>
      </c>
      <c r="S20" s="21">
        <v>1397</v>
      </c>
      <c r="T20" s="21">
        <v>1</v>
      </c>
      <c r="U20" s="44">
        <v>67</v>
      </c>
      <c r="V20" s="44">
        <v>252</v>
      </c>
      <c r="W20" s="44" t="s">
        <v>113</v>
      </c>
      <c r="X20" s="44" t="s">
        <v>114</v>
      </c>
      <c r="Y20" s="21"/>
    </row>
    <row r="21" ht="76" customHeight="1" spans="1:25">
      <c r="A21" s="21">
        <v>7</v>
      </c>
      <c r="B21" s="21" t="s">
        <v>34</v>
      </c>
      <c r="C21" s="21" t="s">
        <v>82</v>
      </c>
      <c r="D21" s="21" t="s">
        <v>83</v>
      </c>
      <c r="E21" s="21" t="s">
        <v>109</v>
      </c>
      <c r="F21" s="21" t="s">
        <v>115</v>
      </c>
      <c r="G21" s="22" t="s">
        <v>116</v>
      </c>
      <c r="H21" s="21" t="s">
        <v>50</v>
      </c>
      <c r="I21" s="21" t="s">
        <v>115</v>
      </c>
      <c r="J21" s="21">
        <v>2022.9</v>
      </c>
      <c r="K21" s="34">
        <v>2023.1</v>
      </c>
      <c r="L21" s="21" t="s">
        <v>86</v>
      </c>
      <c r="M21" s="35" t="s">
        <v>102</v>
      </c>
      <c r="N21" s="35">
        <v>2.96</v>
      </c>
      <c r="O21" s="35">
        <v>2.96</v>
      </c>
      <c r="P21" s="21"/>
      <c r="Q21" s="21">
        <v>1</v>
      </c>
      <c r="R21" s="42">
        <f t="shared" si="0"/>
        <v>461.555555555556</v>
      </c>
      <c r="S21" s="21">
        <v>2077</v>
      </c>
      <c r="T21" s="21">
        <v>1</v>
      </c>
      <c r="U21" s="44">
        <v>128</v>
      </c>
      <c r="V21" s="44">
        <v>460</v>
      </c>
      <c r="W21" s="44" t="s">
        <v>117</v>
      </c>
      <c r="X21" s="44" t="s">
        <v>118</v>
      </c>
      <c r="Y21" s="21"/>
    </row>
    <row r="22" ht="76" customHeight="1" spans="1:25">
      <c r="A22" s="21">
        <v>8</v>
      </c>
      <c r="B22" s="21" t="s">
        <v>34</v>
      </c>
      <c r="C22" s="21" t="s">
        <v>82</v>
      </c>
      <c r="D22" s="21" t="s">
        <v>83</v>
      </c>
      <c r="E22" s="21" t="s">
        <v>109</v>
      </c>
      <c r="F22" s="21" t="s">
        <v>119</v>
      </c>
      <c r="G22" s="22" t="s">
        <v>120</v>
      </c>
      <c r="H22" s="21" t="s">
        <v>50</v>
      </c>
      <c r="I22" s="21" t="s">
        <v>119</v>
      </c>
      <c r="J22" s="21">
        <v>2022.9</v>
      </c>
      <c r="K22" s="34">
        <v>2023.1</v>
      </c>
      <c r="L22" s="21" t="s">
        <v>86</v>
      </c>
      <c r="M22" s="35" t="s">
        <v>102</v>
      </c>
      <c r="N22" s="35">
        <v>2.96</v>
      </c>
      <c r="O22" s="35">
        <v>2.96</v>
      </c>
      <c r="P22" s="21"/>
      <c r="Q22" s="21">
        <v>1</v>
      </c>
      <c r="R22" s="42">
        <f t="shared" si="0"/>
        <v>361.777777777778</v>
      </c>
      <c r="S22" s="21">
        <v>1628</v>
      </c>
      <c r="T22" s="21">
        <v>1</v>
      </c>
      <c r="U22" s="43">
        <v>71</v>
      </c>
      <c r="V22" s="43">
        <v>270</v>
      </c>
      <c r="W22" s="44" t="s">
        <v>121</v>
      </c>
      <c r="X22" s="44" t="s">
        <v>122</v>
      </c>
      <c r="Y22" s="21"/>
    </row>
    <row r="23" ht="76" customHeight="1" spans="1:25">
      <c r="A23" s="21">
        <v>9</v>
      </c>
      <c r="B23" s="21" t="s">
        <v>34</v>
      </c>
      <c r="C23" s="21" t="s">
        <v>82</v>
      </c>
      <c r="D23" s="21" t="s">
        <v>83</v>
      </c>
      <c r="E23" s="21" t="s">
        <v>109</v>
      </c>
      <c r="F23" s="21" t="s">
        <v>123</v>
      </c>
      <c r="G23" s="22" t="s">
        <v>124</v>
      </c>
      <c r="H23" s="21" t="s">
        <v>50</v>
      </c>
      <c r="I23" s="21" t="s">
        <v>123</v>
      </c>
      <c r="J23" s="21">
        <v>2022.9</v>
      </c>
      <c r="K23" s="34">
        <v>2023.1</v>
      </c>
      <c r="L23" s="21" t="s">
        <v>86</v>
      </c>
      <c r="M23" s="35" t="s">
        <v>92</v>
      </c>
      <c r="N23" s="35">
        <v>0.99</v>
      </c>
      <c r="O23" s="35">
        <v>0.99</v>
      </c>
      <c r="P23" s="21"/>
      <c r="Q23" s="21">
        <v>1</v>
      </c>
      <c r="R23" s="42">
        <f t="shared" si="0"/>
        <v>636.666666666667</v>
      </c>
      <c r="S23" s="21">
        <v>2865</v>
      </c>
      <c r="T23" s="21">
        <v>1</v>
      </c>
      <c r="U23" s="44">
        <v>128</v>
      </c>
      <c r="V23" s="44">
        <v>460</v>
      </c>
      <c r="W23" s="44" t="s">
        <v>125</v>
      </c>
      <c r="X23" s="44" t="s">
        <v>118</v>
      </c>
      <c r="Y23" s="21"/>
    </row>
    <row r="24" ht="76" customHeight="1" spans="1:25">
      <c r="A24" s="21">
        <v>10</v>
      </c>
      <c r="B24" s="21" t="s">
        <v>34</v>
      </c>
      <c r="C24" s="21" t="s">
        <v>82</v>
      </c>
      <c r="D24" s="21" t="s">
        <v>83</v>
      </c>
      <c r="E24" s="21" t="s">
        <v>126</v>
      </c>
      <c r="F24" s="21" t="s">
        <v>127</v>
      </c>
      <c r="G24" s="22" t="s">
        <v>128</v>
      </c>
      <c r="H24" s="21" t="s">
        <v>50</v>
      </c>
      <c r="I24" s="21" t="s">
        <v>127</v>
      </c>
      <c r="J24" s="21">
        <v>2022.9</v>
      </c>
      <c r="K24" s="34">
        <v>2023.1</v>
      </c>
      <c r="L24" s="21" t="s">
        <v>86</v>
      </c>
      <c r="M24" s="35" t="s">
        <v>87</v>
      </c>
      <c r="N24" s="35">
        <v>1.48</v>
      </c>
      <c r="O24" s="35">
        <v>1.48</v>
      </c>
      <c r="P24" s="21"/>
      <c r="Q24" s="21">
        <v>1</v>
      </c>
      <c r="R24" s="42">
        <f t="shared" si="0"/>
        <v>504</v>
      </c>
      <c r="S24" s="21">
        <v>2268</v>
      </c>
      <c r="T24" s="21">
        <v>1</v>
      </c>
      <c r="U24" s="44">
        <v>73</v>
      </c>
      <c r="V24" s="44">
        <v>272</v>
      </c>
      <c r="W24" s="44" t="s">
        <v>129</v>
      </c>
      <c r="X24" s="44" t="s">
        <v>130</v>
      </c>
      <c r="Y24" s="21"/>
    </row>
    <row r="25" ht="76" customHeight="1" spans="1:25">
      <c r="A25" s="21">
        <v>11</v>
      </c>
      <c r="B25" s="21" t="s">
        <v>34</v>
      </c>
      <c r="C25" s="21" t="s">
        <v>82</v>
      </c>
      <c r="D25" s="21" t="s">
        <v>83</v>
      </c>
      <c r="E25" s="21" t="s">
        <v>126</v>
      </c>
      <c r="F25" s="21" t="s">
        <v>131</v>
      </c>
      <c r="G25" s="22" t="s">
        <v>132</v>
      </c>
      <c r="H25" s="21" t="s">
        <v>50</v>
      </c>
      <c r="I25" s="21" t="s">
        <v>131</v>
      </c>
      <c r="J25" s="21">
        <v>2022.9</v>
      </c>
      <c r="K25" s="34">
        <v>2023.1</v>
      </c>
      <c r="L25" s="21" t="s">
        <v>86</v>
      </c>
      <c r="M25" s="35" t="s">
        <v>92</v>
      </c>
      <c r="N25" s="35">
        <v>0.99</v>
      </c>
      <c r="O25" s="35">
        <v>0.99</v>
      </c>
      <c r="P25" s="21"/>
      <c r="Q25" s="21">
        <v>1</v>
      </c>
      <c r="R25" s="42">
        <f t="shared" si="0"/>
        <v>202.222222222222</v>
      </c>
      <c r="S25" s="21">
        <v>910</v>
      </c>
      <c r="T25" s="21">
        <v>1</v>
      </c>
      <c r="U25" s="43">
        <v>104</v>
      </c>
      <c r="V25" s="43">
        <v>380</v>
      </c>
      <c r="W25" s="44" t="s">
        <v>133</v>
      </c>
      <c r="X25" s="44" t="s">
        <v>134</v>
      </c>
      <c r="Y25" s="21"/>
    </row>
    <row r="26" ht="76" customHeight="1" spans="1:25">
      <c r="A26" s="21">
        <v>12</v>
      </c>
      <c r="B26" s="21" t="s">
        <v>34</v>
      </c>
      <c r="C26" s="21" t="s">
        <v>82</v>
      </c>
      <c r="D26" s="21" t="s">
        <v>83</v>
      </c>
      <c r="E26" s="21" t="s">
        <v>126</v>
      </c>
      <c r="F26" s="21" t="s">
        <v>135</v>
      </c>
      <c r="G26" s="22" t="s">
        <v>136</v>
      </c>
      <c r="H26" s="21" t="s">
        <v>50</v>
      </c>
      <c r="I26" s="21" t="s">
        <v>135</v>
      </c>
      <c r="J26" s="21">
        <v>2022.9</v>
      </c>
      <c r="K26" s="34">
        <v>2023.1</v>
      </c>
      <c r="L26" s="21" t="s">
        <v>86</v>
      </c>
      <c r="M26" s="35" t="s">
        <v>106</v>
      </c>
      <c r="N26" s="35">
        <v>3.44</v>
      </c>
      <c r="O26" s="35">
        <v>3.44</v>
      </c>
      <c r="P26" s="21"/>
      <c r="Q26" s="21">
        <v>1</v>
      </c>
      <c r="R26" s="42">
        <f t="shared" si="0"/>
        <v>333.777777777778</v>
      </c>
      <c r="S26" s="21">
        <v>1502</v>
      </c>
      <c r="T26" s="21">
        <v>1</v>
      </c>
      <c r="U26" s="43">
        <v>86</v>
      </c>
      <c r="V26" s="43">
        <v>351</v>
      </c>
      <c r="W26" s="44" t="s">
        <v>137</v>
      </c>
      <c r="X26" s="44" t="s">
        <v>138</v>
      </c>
      <c r="Y26" s="21"/>
    </row>
    <row r="27" ht="76" customHeight="1" spans="1:25">
      <c r="A27" s="21">
        <v>13</v>
      </c>
      <c r="B27" s="21" t="s">
        <v>34</v>
      </c>
      <c r="C27" s="21" t="s">
        <v>82</v>
      </c>
      <c r="D27" s="21" t="s">
        <v>83</v>
      </c>
      <c r="E27" s="21" t="s">
        <v>126</v>
      </c>
      <c r="F27" s="21" t="s">
        <v>139</v>
      </c>
      <c r="G27" s="22" t="s">
        <v>140</v>
      </c>
      <c r="H27" s="21" t="s">
        <v>50</v>
      </c>
      <c r="I27" s="21" t="s">
        <v>139</v>
      </c>
      <c r="J27" s="21">
        <v>2022.9</v>
      </c>
      <c r="K27" s="34">
        <v>2023.1</v>
      </c>
      <c r="L27" s="21" t="s">
        <v>86</v>
      </c>
      <c r="M27" s="35" t="s">
        <v>87</v>
      </c>
      <c r="N27" s="35">
        <v>1.48</v>
      </c>
      <c r="O27" s="35">
        <v>1.48</v>
      </c>
      <c r="P27" s="21"/>
      <c r="Q27" s="21">
        <v>1</v>
      </c>
      <c r="R27" s="42">
        <f t="shared" si="0"/>
        <v>324.222222222222</v>
      </c>
      <c r="S27" s="21">
        <v>1459</v>
      </c>
      <c r="T27" s="21">
        <v>1</v>
      </c>
      <c r="U27" s="43">
        <v>57</v>
      </c>
      <c r="V27" s="43">
        <v>200</v>
      </c>
      <c r="W27" s="44" t="s">
        <v>141</v>
      </c>
      <c r="X27" s="44" t="s">
        <v>142</v>
      </c>
      <c r="Y27" s="21"/>
    </row>
    <row r="28" ht="76" customHeight="1" spans="1:25">
      <c r="A28" s="21">
        <v>14</v>
      </c>
      <c r="B28" s="21" t="s">
        <v>34</v>
      </c>
      <c r="C28" s="21" t="s">
        <v>82</v>
      </c>
      <c r="D28" s="21" t="s">
        <v>83</v>
      </c>
      <c r="E28" s="21" t="s">
        <v>126</v>
      </c>
      <c r="F28" s="21" t="s">
        <v>143</v>
      </c>
      <c r="G28" s="22" t="s">
        <v>144</v>
      </c>
      <c r="H28" s="21" t="s">
        <v>50</v>
      </c>
      <c r="I28" s="21" t="s">
        <v>143</v>
      </c>
      <c r="J28" s="21">
        <v>2022.9</v>
      </c>
      <c r="K28" s="34">
        <v>2023.1</v>
      </c>
      <c r="L28" s="21" t="s">
        <v>86</v>
      </c>
      <c r="M28" s="35" t="s">
        <v>145</v>
      </c>
      <c r="N28" s="35">
        <v>2.47</v>
      </c>
      <c r="O28" s="35">
        <v>2.47</v>
      </c>
      <c r="P28" s="21"/>
      <c r="Q28" s="21">
        <v>1</v>
      </c>
      <c r="R28" s="42">
        <f t="shared" si="0"/>
        <v>295.111111111111</v>
      </c>
      <c r="S28" s="21">
        <v>1328</v>
      </c>
      <c r="T28" s="21">
        <v>1</v>
      </c>
      <c r="U28" s="43">
        <v>50</v>
      </c>
      <c r="V28" s="43">
        <v>178</v>
      </c>
      <c r="W28" s="44" t="s">
        <v>146</v>
      </c>
      <c r="X28" s="44" t="s">
        <v>147</v>
      </c>
      <c r="Y28" s="21"/>
    </row>
    <row r="29" ht="76" customHeight="1" spans="1:25">
      <c r="A29" s="21">
        <v>15</v>
      </c>
      <c r="B29" s="21" t="s">
        <v>34</v>
      </c>
      <c r="C29" s="21" t="s">
        <v>82</v>
      </c>
      <c r="D29" s="21" t="s">
        <v>83</v>
      </c>
      <c r="E29" s="21" t="s">
        <v>148</v>
      </c>
      <c r="F29" s="21" t="s">
        <v>149</v>
      </c>
      <c r="G29" s="22" t="s">
        <v>150</v>
      </c>
      <c r="H29" s="21" t="s">
        <v>50</v>
      </c>
      <c r="I29" s="21" t="s">
        <v>149</v>
      </c>
      <c r="J29" s="21">
        <v>2022.9</v>
      </c>
      <c r="K29" s="34">
        <v>2023.1</v>
      </c>
      <c r="L29" s="21" t="s">
        <v>86</v>
      </c>
      <c r="M29" s="35" t="s">
        <v>92</v>
      </c>
      <c r="N29" s="35">
        <v>0.99</v>
      </c>
      <c r="O29" s="35">
        <v>0.99</v>
      </c>
      <c r="P29" s="21"/>
      <c r="Q29" s="21">
        <v>1</v>
      </c>
      <c r="R29" s="42">
        <f t="shared" si="0"/>
        <v>692.444444444444</v>
      </c>
      <c r="S29" s="21">
        <v>3116</v>
      </c>
      <c r="T29" s="21">
        <v>1</v>
      </c>
      <c r="U29" s="43">
        <f>138/3</f>
        <v>46</v>
      </c>
      <c r="V29" s="43">
        <f>U29*4.5</f>
        <v>207</v>
      </c>
      <c r="W29" s="44" t="s">
        <v>151</v>
      </c>
      <c r="X29" s="44" t="s">
        <v>89</v>
      </c>
      <c r="Y29" s="21"/>
    </row>
    <row r="30" ht="76" customHeight="1" spans="1:25">
      <c r="A30" s="21">
        <v>16</v>
      </c>
      <c r="B30" s="21" t="s">
        <v>34</v>
      </c>
      <c r="C30" s="21" t="s">
        <v>82</v>
      </c>
      <c r="D30" s="21" t="s">
        <v>83</v>
      </c>
      <c r="E30" s="21" t="s">
        <v>148</v>
      </c>
      <c r="F30" s="21" t="s">
        <v>152</v>
      </c>
      <c r="G30" s="22" t="s">
        <v>153</v>
      </c>
      <c r="H30" s="21" t="s">
        <v>50</v>
      </c>
      <c r="I30" s="21" t="s">
        <v>152</v>
      </c>
      <c r="J30" s="21">
        <v>2022.9</v>
      </c>
      <c r="K30" s="34">
        <v>2023.1</v>
      </c>
      <c r="L30" s="21" t="s">
        <v>86</v>
      </c>
      <c r="M30" s="35" t="s">
        <v>87</v>
      </c>
      <c r="N30" s="35">
        <v>1.48</v>
      </c>
      <c r="O30" s="35">
        <v>1.48</v>
      </c>
      <c r="P30" s="21"/>
      <c r="Q30" s="21">
        <v>1</v>
      </c>
      <c r="R30" s="42">
        <f t="shared" si="0"/>
        <v>343.555555555556</v>
      </c>
      <c r="S30" s="21">
        <v>1546</v>
      </c>
      <c r="T30" s="21">
        <v>1</v>
      </c>
      <c r="U30" s="44">
        <v>30</v>
      </c>
      <c r="V30" s="44">
        <f>U30*4.5</f>
        <v>135</v>
      </c>
      <c r="W30" s="44" t="s">
        <v>154</v>
      </c>
      <c r="X30" s="44" t="s">
        <v>155</v>
      </c>
      <c r="Y30" s="21"/>
    </row>
    <row r="31" ht="76" customHeight="1" spans="1:25">
      <c r="A31" s="21">
        <v>17</v>
      </c>
      <c r="B31" s="21" t="s">
        <v>34</v>
      </c>
      <c r="C31" s="21" t="s">
        <v>82</v>
      </c>
      <c r="D31" s="21" t="s">
        <v>83</v>
      </c>
      <c r="E31" s="21" t="s">
        <v>37</v>
      </c>
      <c r="F31" s="21" t="s">
        <v>84</v>
      </c>
      <c r="G31" s="23" t="s">
        <v>156</v>
      </c>
      <c r="H31" s="21" t="s">
        <v>50</v>
      </c>
      <c r="I31" s="21" t="s">
        <v>84</v>
      </c>
      <c r="J31" s="21">
        <v>2022.9</v>
      </c>
      <c r="K31" s="34">
        <v>2023.1</v>
      </c>
      <c r="L31" s="21" t="s">
        <v>86</v>
      </c>
      <c r="M31" s="35" t="s">
        <v>112</v>
      </c>
      <c r="N31" s="35">
        <v>3.8</v>
      </c>
      <c r="O31" s="35">
        <v>3.8</v>
      </c>
      <c r="P31" s="21"/>
      <c r="Q31" s="21">
        <v>1</v>
      </c>
      <c r="R31" s="42">
        <f t="shared" si="0"/>
        <v>506.666666666667</v>
      </c>
      <c r="S31" s="21">
        <v>2280</v>
      </c>
      <c r="T31" s="21">
        <v>1</v>
      </c>
      <c r="U31" s="43">
        <v>53</v>
      </c>
      <c r="V31" s="43">
        <v>207</v>
      </c>
      <c r="W31" s="44" t="s">
        <v>88</v>
      </c>
      <c r="X31" s="44" t="s">
        <v>89</v>
      </c>
      <c r="Y31" s="21"/>
    </row>
    <row r="32" ht="76" customHeight="1" spans="1:25">
      <c r="A32" s="21">
        <v>18</v>
      </c>
      <c r="B32" s="21" t="s">
        <v>34</v>
      </c>
      <c r="C32" s="21" t="s">
        <v>82</v>
      </c>
      <c r="D32" s="21" t="s">
        <v>83</v>
      </c>
      <c r="E32" s="21" t="s">
        <v>37</v>
      </c>
      <c r="F32" s="21" t="s">
        <v>90</v>
      </c>
      <c r="G32" s="23" t="s">
        <v>157</v>
      </c>
      <c r="H32" s="21" t="s">
        <v>50</v>
      </c>
      <c r="I32" s="21" t="s">
        <v>90</v>
      </c>
      <c r="J32" s="21">
        <v>2022.9</v>
      </c>
      <c r="K32" s="34">
        <v>2023.1</v>
      </c>
      <c r="L32" s="21" t="s">
        <v>86</v>
      </c>
      <c r="M32" s="35" t="s">
        <v>87</v>
      </c>
      <c r="N32" s="35">
        <v>2.85</v>
      </c>
      <c r="O32" s="35">
        <v>2.85</v>
      </c>
      <c r="P32" s="21"/>
      <c r="Q32" s="21">
        <v>1</v>
      </c>
      <c r="R32" s="42">
        <f t="shared" si="0"/>
        <v>389.333333333333</v>
      </c>
      <c r="S32" s="21">
        <v>1752</v>
      </c>
      <c r="T32" s="21">
        <v>1</v>
      </c>
      <c r="U32" s="43">
        <v>111</v>
      </c>
      <c r="V32" s="43">
        <v>424</v>
      </c>
      <c r="W32" s="44" t="s">
        <v>93</v>
      </c>
      <c r="X32" s="44" t="s">
        <v>94</v>
      </c>
      <c r="Y32" s="21"/>
    </row>
    <row r="33" ht="76" customHeight="1" spans="1:25">
      <c r="A33" s="21">
        <v>19</v>
      </c>
      <c r="B33" s="21" t="s">
        <v>34</v>
      </c>
      <c r="C33" s="21" t="s">
        <v>82</v>
      </c>
      <c r="D33" s="21" t="s">
        <v>83</v>
      </c>
      <c r="E33" s="21" t="s">
        <v>37</v>
      </c>
      <c r="F33" s="21" t="s">
        <v>95</v>
      </c>
      <c r="G33" s="23" t="s">
        <v>158</v>
      </c>
      <c r="H33" s="21" t="s">
        <v>50</v>
      </c>
      <c r="I33" s="21" t="s">
        <v>95</v>
      </c>
      <c r="J33" s="21">
        <v>2022.9</v>
      </c>
      <c r="K33" s="34">
        <v>2023.1</v>
      </c>
      <c r="L33" s="21" t="s">
        <v>86</v>
      </c>
      <c r="M33" s="35" t="s">
        <v>159</v>
      </c>
      <c r="N33" s="35">
        <v>13.3</v>
      </c>
      <c r="O33" s="35">
        <v>13.3</v>
      </c>
      <c r="P33" s="21"/>
      <c r="Q33" s="21">
        <v>1</v>
      </c>
      <c r="R33" s="42">
        <f t="shared" si="0"/>
        <v>335.111111111111</v>
      </c>
      <c r="S33" s="21">
        <v>1508</v>
      </c>
      <c r="T33" s="21">
        <v>1</v>
      </c>
      <c r="U33" s="43">
        <v>114</v>
      </c>
      <c r="V33" s="43">
        <v>448</v>
      </c>
      <c r="W33" s="44" t="s">
        <v>98</v>
      </c>
      <c r="X33" s="44" t="s">
        <v>99</v>
      </c>
      <c r="Y33" s="21"/>
    </row>
    <row r="34" ht="76" customHeight="1" spans="1:25">
      <c r="A34" s="21">
        <v>20</v>
      </c>
      <c r="B34" s="21" t="s">
        <v>34</v>
      </c>
      <c r="C34" s="21" t="s">
        <v>82</v>
      </c>
      <c r="D34" s="21" t="s">
        <v>83</v>
      </c>
      <c r="E34" s="21" t="s">
        <v>37</v>
      </c>
      <c r="F34" s="21" t="s">
        <v>100</v>
      </c>
      <c r="G34" s="23" t="s">
        <v>160</v>
      </c>
      <c r="H34" s="21" t="s">
        <v>50</v>
      </c>
      <c r="I34" s="21" t="s">
        <v>100</v>
      </c>
      <c r="J34" s="21">
        <v>2022.9</v>
      </c>
      <c r="K34" s="34">
        <v>2023.1</v>
      </c>
      <c r="L34" s="21" t="s">
        <v>86</v>
      </c>
      <c r="M34" s="35" t="s">
        <v>161</v>
      </c>
      <c r="N34" s="35">
        <v>7.6</v>
      </c>
      <c r="O34" s="35">
        <v>7.6</v>
      </c>
      <c r="P34" s="21"/>
      <c r="Q34" s="21">
        <v>1</v>
      </c>
      <c r="R34" s="42">
        <f t="shared" si="0"/>
        <v>268.444444444444</v>
      </c>
      <c r="S34" s="21">
        <v>1208</v>
      </c>
      <c r="T34" s="21">
        <v>1</v>
      </c>
      <c r="U34" s="43">
        <v>118</v>
      </c>
      <c r="V34" s="43">
        <v>486</v>
      </c>
      <c r="W34" s="44" t="s">
        <v>103</v>
      </c>
      <c r="X34" s="44" t="s">
        <v>104</v>
      </c>
      <c r="Y34" s="21"/>
    </row>
    <row r="35" ht="76" customHeight="1" spans="1:25">
      <c r="A35" s="21">
        <v>21</v>
      </c>
      <c r="B35" s="21" t="s">
        <v>34</v>
      </c>
      <c r="C35" s="21" t="s">
        <v>82</v>
      </c>
      <c r="D35" s="21" t="s">
        <v>83</v>
      </c>
      <c r="E35" s="21" t="s">
        <v>37</v>
      </c>
      <c r="F35" s="21" t="s">
        <v>38</v>
      </c>
      <c r="G35" s="23" t="s">
        <v>162</v>
      </c>
      <c r="H35" s="21" t="s">
        <v>50</v>
      </c>
      <c r="I35" s="21" t="s">
        <v>38</v>
      </c>
      <c r="J35" s="21">
        <v>2022.9</v>
      </c>
      <c r="K35" s="34">
        <v>2023.1</v>
      </c>
      <c r="L35" s="21" t="s">
        <v>86</v>
      </c>
      <c r="M35" s="35" t="s">
        <v>97</v>
      </c>
      <c r="N35" s="35">
        <v>9.5</v>
      </c>
      <c r="O35" s="35">
        <v>9.5</v>
      </c>
      <c r="P35" s="21"/>
      <c r="Q35" s="21">
        <v>1</v>
      </c>
      <c r="R35" s="42">
        <f t="shared" si="0"/>
        <v>411.555555555556</v>
      </c>
      <c r="S35" s="21">
        <v>1852</v>
      </c>
      <c r="T35" s="21">
        <v>1</v>
      </c>
      <c r="U35" s="43">
        <v>50</v>
      </c>
      <c r="V35" s="43">
        <v>185</v>
      </c>
      <c r="W35" s="44" t="s">
        <v>107</v>
      </c>
      <c r="X35" s="44" t="s">
        <v>108</v>
      </c>
      <c r="Y35" s="21"/>
    </row>
    <row r="36" ht="76" customHeight="1" spans="1:25">
      <c r="A36" s="21">
        <v>22</v>
      </c>
      <c r="B36" s="21" t="s">
        <v>34</v>
      </c>
      <c r="C36" s="21" t="s">
        <v>82</v>
      </c>
      <c r="D36" s="21" t="s">
        <v>83</v>
      </c>
      <c r="E36" s="21" t="s">
        <v>109</v>
      </c>
      <c r="F36" s="21" t="s">
        <v>110</v>
      </c>
      <c r="G36" s="23" t="s">
        <v>163</v>
      </c>
      <c r="H36" s="21" t="s">
        <v>50</v>
      </c>
      <c r="I36" s="21" t="s">
        <v>110</v>
      </c>
      <c r="J36" s="21">
        <v>2022.9</v>
      </c>
      <c r="K36" s="34">
        <v>2023.1</v>
      </c>
      <c r="L36" s="21" t="s">
        <v>86</v>
      </c>
      <c r="M36" s="35" t="s">
        <v>102</v>
      </c>
      <c r="N36" s="35">
        <v>5.7</v>
      </c>
      <c r="O36" s="35">
        <v>5.7</v>
      </c>
      <c r="P36" s="21"/>
      <c r="Q36" s="21">
        <v>1</v>
      </c>
      <c r="R36" s="42">
        <f t="shared" si="0"/>
        <v>310.444444444444</v>
      </c>
      <c r="S36" s="21">
        <v>1397</v>
      </c>
      <c r="T36" s="21"/>
      <c r="U36" s="44">
        <v>67</v>
      </c>
      <c r="V36" s="44">
        <v>252</v>
      </c>
      <c r="W36" s="44" t="s">
        <v>113</v>
      </c>
      <c r="X36" s="44" t="s">
        <v>114</v>
      </c>
      <c r="Y36" s="21"/>
    </row>
    <row r="37" ht="76" customHeight="1" spans="1:25">
      <c r="A37" s="21">
        <v>23</v>
      </c>
      <c r="B37" s="21" t="s">
        <v>34</v>
      </c>
      <c r="C37" s="21" t="s">
        <v>82</v>
      </c>
      <c r="D37" s="21" t="s">
        <v>83</v>
      </c>
      <c r="E37" s="21" t="s">
        <v>109</v>
      </c>
      <c r="F37" s="21" t="s">
        <v>115</v>
      </c>
      <c r="G37" s="23" t="s">
        <v>164</v>
      </c>
      <c r="H37" s="21" t="s">
        <v>50</v>
      </c>
      <c r="I37" s="21" t="s">
        <v>115</v>
      </c>
      <c r="J37" s="21">
        <v>2022.11</v>
      </c>
      <c r="K37" s="21">
        <v>2023.3</v>
      </c>
      <c r="L37" s="21" t="s">
        <v>86</v>
      </c>
      <c r="M37" s="35" t="s">
        <v>161</v>
      </c>
      <c r="N37" s="35">
        <v>7.6</v>
      </c>
      <c r="O37" s="35">
        <v>7.6</v>
      </c>
      <c r="P37" s="21"/>
      <c r="Q37" s="21">
        <v>1</v>
      </c>
      <c r="R37" s="42">
        <f t="shared" si="0"/>
        <v>461.555555555556</v>
      </c>
      <c r="S37" s="21">
        <v>2077</v>
      </c>
      <c r="T37" s="21"/>
      <c r="U37" s="44">
        <v>128</v>
      </c>
      <c r="V37" s="44">
        <v>460</v>
      </c>
      <c r="W37" s="44" t="s">
        <v>117</v>
      </c>
      <c r="X37" s="44" t="s">
        <v>118</v>
      </c>
      <c r="Y37" s="21"/>
    </row>
    <row r="38" ht="76" customHeight="1" spans="1:25">
      <c r="A38" s="21">
        <v>24</v>
      </c>
      <c r="B38" s="21" t="s">
        <v>34</v>
      </c>
      <c r="C38" s="21" t="s">
        <v>82</v>
      </c>
      <c r="D38" s="21" t="s">
        <v>83</v>
      </c>
      <c r="E38" s="21" t="s">
        <v>109</v>
      </c>
      <c r="F38" s="21" t="s">
        <v>119</v>
      </c>
      <c r="G38" s="23" t="s">
        <v>165</v>
      </c>
      <c r="H38" s="21" t="s">
        <v>50</v>
      </c>
      <c r="I38" s="21" t="s">
        <v>119</v>
      </c>
      <c r="J38" s="21">
        <v>2022.11</v>
      </c>
      <c r="K38" s="21">
        <v>2023.3</v>
      </c>
      <c r="L38" s="21" t="s">
        <v>86</v>
      </c>
      <c r="M38" s="35" t="s">
        <v>161</v>
      </c>
      <c r="N38" s="35">
        <v>7.6</v>
      </c>
      <c r="O38" s="35">
        <v>7.6</v>
      </c>
      <c r="P38" s="21"/>
      <c r="Q38" s="21">
        <v>1</v>
      </c>
      <c r="R38" s="42">
        <f t="shared" si="0"/>
        <v>361.777777777778</v>
      </c>
      <c r="S38" s="21">
        <v>1628</v>
      </c>
      <c r="T38" s="21">
        <v>1</v>
      </c>
      <c r="U38" s="43">
        <v>71</v>
      </c>
      <c r="V38" s="43">
        <v>270</v>
      </c>
      <c r="W38" s="44" t="s">
        <v>121</v>
      </c>
      <c r="X38" s="44" t="s">
        <v>122</v>
      </c>
      <c r="Y38" s="21"/>
    </row>
    <row r="39" ht="76" customHeight="1" spans="1:25">
      <c r="A39" s="21">
        <v>25</v>
      </c>
      <c r="B39" s="21" t="s">
        <v>34</v>
      </c>
      <c r="C39" s="21" t="s">
        <v>82</v>
      </c>
      <c r="D39" s="21" t="s">
        <v>83</v>
      </c>
      <c r="E39" s="21" t="s">
        <v>109</v>
      </c>
      <c r="F39" s="21" t="s">
        <v>123</v>
      </c>
      <c r="G39" s="23" t="s">
        <v>166</v>
      </c>
      <c r="H39" s="21" t="s">
        <v>50</v>
      </c>
      <c r="I39" s="21" t="s">
        <v>123</v>
      </c>
      <c r="J39" s="21">
        <v>2022.11</v>
      </c>
      <c r="K39" s="21">
        <v>2023.3</v>
      </c>
      <c r="L39" s="21" t="s">
        <v>86</v>
      </c>
      <c r="M39" s="35" t="s">
        <v>87</v>
      </c>
      <c r="N39" s="35">
        <v>2.85</v>
      </c>
      <c r="O39" s="35">
        <v>2.85</v>
      </c>
      <c r="P39" s="21"/>
      <c r="Q39" s="21">
        <v>1</v>
      </c>
      <c r="R39" s="42">
        <f t="shared" si="0"/>
        <v>636.666666666667</v>
      </c>
      <c r="S39" s="21">
        <v>2865</v>
      </c>
      <c r="T39" s="21">
        <v>1</v>
      </c>
      <c r="U39" s="44">
        <v>128</v>
      </c>
      <c r="V39" s="44">
        <v>460</v>
      </c>
      <c r="W39" s="44" t="s">
        <v>125</v>
      </c>
      <c r="X39" s="44" t="s">
        <v>118</v>
      </c>
      <c r="Y39" s="21"/>
    </row>
    <row r="40" ht="76" customHeight="1" spans="1:25">
      <c r="A40" s="21">
        <v>26</v>
      </c>
      <c r="B40" s="21" t="s">
        <v>34</v>
      </c>
      <c r="C40" s="21" t="s">
        <v>82</v>
      </c>
      <c r="D40" s="21" t="s">
        <v>83</v>
      </c>
      <c r="E40" s="21" t="s">
        <v>126</v>
      </c>
      <c r="F40" s="21" t="s">
        <v>127</v>
      </c>
      <c r="G40" s="23" t="s">
        <v>167</v>
      </c>
      <c r="H40" s="21" t="s">
        <v>50</v>
      </c>
      <c r="I40" s="21" t="s">
        <v>127</v>
      </c>
      <c r="J40" s="21">
        <v>2022.11</v>
      </c>
      <c r="K40" s="21">
        <v>2023.3</v>
      </c>
      <c r="L40" s="21" t="s">
        <v>86</v>
      </c>
      <c r="M40" s="35" t="s">
        <v>159</v>
      </c>
      <c r="N40" s="35">
        <v>3.8</v>
      </c>
      <c r="O40" s="35">
        <v>3.8</v>
      </c>
      <c r="P40" s="21"/>
      <c r="Q40" s="21">
        <v>1</v>
      </c>
      <c r="R40" s="42">
        <f t="shared" si="0"/>
        <v>504</v>
      </c>
      <c r="S40" s="21">
        <v>2268</v>
      </c>
      <c r="T40" s="21">
        <v>1</v>
      </c>
      <c r="U40" s="44">
        <v>73</v>
      </c>
      <c r="V40" s="44">
        <v>272</v>
      </c>
      <c r="W40" s="44" t="s">
        <v>129</v>
      </c>
      <c r="X40" s="44" t="s">
        <v>130</v>
      </c>
      <c r="Y40" s="21"/>
    </row>
    <row r="41" ht="76" customHeight="1" spans="1:25">
      <c r="A41" s="21">
        <v>27</v>
      </c>
      <c r="B41" s="21" t="s">
        <v>34</v>
      </c>
      <c r="C41" s="21" t="s">
        <v>82</v>
      </c>
      <c r="D41" s="21" t="s">
        <v>83</v>
      </c>
      <c r="E41" s="21" t="s">
        <v>126</v>
      </c>
      <c r="F41" s="21" t="s">
        <v>131</v>
      </c>
      <c r="G41" s="23" t="s">
        <v>168</v>
      </c>
      <c r="H41" s="21" t="s">
        <v>50</v>
      </c>
      <c r="I41" s="21" t="s">
        <v>131</v>
      </c>
      <c r="J41" s="21">
        <v>2022.11</v>
      </c>
      <c r="K41" s="21">
        <v>2023.3</v>
      </c>
      <c r="L41" s="21" t="s">
        <v>86</v>
      </c>
      <c r="M41" s="35" t="s">
        <v>112</v>
      </c>
      <c r="N41" s="35">
        <v>3.8</v>
      </c>
      <c r="O41" s="35">
        <v>3.8</v>
      </c>
      <c r="P41" s="21"/>
      <c r="Q41" s="21">
        <v>1</v>
      </c>
      <c r="R41" s="42">
        <f t="shared" si="0"/>
        <v>202.222222222222</v>
      </c>
      <c r="S41" s="21">
        <v>910</v>
      </c>
      <c r="T41" s="21">
        <v>1</v>
      </c>
      <c r="U41" s="43">
        <v>104</v>
      </c>
      <c r="V41" s="43">
        <v>380</v>
      </c>
      <c r="W41" s="44" t="s">
        <v>133</v>
      </c>
      <c r="X41" s="44" t="s">
        <v>134</v>
      </c>
      <c r="Y41" s="21"/>
    </row>
    <row r="42" ht="76" customHeight="1" spans="1:25">
      <c r="A42" s="21">
        <v>28</v>
      </c>
      <c r="B42" s="21" t="s">
        <v>34</v>
      </c>
      <c r="C42" s="21" t="s">
        <v>82</v>
      </c>
      <c r="D42" s="21" t="s">
        <v>83</v>
      </c>
      <c r="E42" s="21" t="s">
        <v>126</v>
      </c>
      <c r="F42" s="21" t="s">
        <v>135</v>
      </c>
      <c r="G42" s="23" t="s">
        <v>169</v>
      </c>
      <c r="H42" s="21" t="s">
        <v>50</v>
      </c>
      <c r="I42" s="21" t="s">
        <v>135</v>
      </c>
      <c r="J42" s="21">
        <v>2022.11</v>
      </c>
      <c r="K42" s="21">
        <v>2023.3</v>
      </c>
      <c r="L42" s="21" t="s">
        <v>86</v>
      </c>
      <c r="M42" s="35" t="s">
        <v>170</v>
      </c>
      <c r="N42" s="35">
        <v>8.55</v>
      </c>
      <c r="O42" s="35">
        <v>8.55</v>
      </c>
      <c r="P42" s="21"/>
      <c r="Q42" s="21">
        <v>1</v>
      </c>
      <c r="R42" s="42">
        <f t="shared" si="0"/>
        <v>333.777777777778</v>
      </c>
      <c r="S42" s="21">
        <v>1502</v>
      </c>
      <c r="T42" s="21">
        <v>1</v>
      </c>
      <c r="U42" s="43">
        <v>86</v>
      </c>
      <c r="V42" s="43">
        <v>351</v>
      </c>
      <c r="W42" s="44" t="s">
        <v>137</v>
      </c>
      <c r="X42" s="44" t="s">
        <v>138</v>
      </c>
      <c r="Y42" s="21"/>
    </row>
    <row r="43" ht="76" customHeight="1" spans="1:25">
      <c r="A43" s="21">
        <v>29</v>
      </c>
      <c r="B43" s="21" t="s">
        <v>34</v>
      </c>
      <c r="C43" s="21" t="s">
        <v>82</v>
      </c>
      <c r="D43" s="21" t="s">
        <v>83</v>
      </c>
      <c r="E43" s="21" t="s">
        <v>126</v>
      </c>
      <c r="F43" s="21" t="s">
        <v>139</v>
      </c>
      <c r="G43" s="23" t="s">
        <v>171</v>
      </c>
      <c r="H43" s="21" t="s">
        <v>50</v>
      </c>
      <c r="I43" s="21" t="s">
        <v>139</v>
      </c>
      <c r="J43" s="21">
        <v>2022.11</v>
      </c>
      <c r="K43" s="21">
        <v>2023.3</v>
      </c>
      <c r="L43" s="21" t="s">
        <v>86</v>
      </c>
      <c r="M43" s="35" t="s">
        <v>145</v>
      </c>
      <c r="N43" s="35">
        <v>4.75</v>
      </c>
      <c r="O43" s="35">
        <v>4.75</v>
      </c>
      <c r="P43" s="21"/>
      <c r="Q43" s="21">
        <v>1</v>
      </c>
      <c r="R43" s="42">
        <f t="shared" si="0"/>
        <v>324.222222222222</v>
      </c>
      <c r="S43" s="21">
        <v>1459</v>
      </c>
      <c r="T43" s="21">
        <v>1</v>
      </c>
      <c r="U43" s="43">
        <v>57</v>
      </c>
      <c r="V43" s="43">
        <v>200</v>
      </c>
      <c r="W43" s="44" t="s">
        <v>141</v>
      </c>
      <c r="X43" s="44" t="s">
        <v>142</v>
      </c>
      <c r="Y43" s="21"/>
    </row>
    <row r="44" ht="76" customHeight="1" spans="1:25">
      <c r="A44" s="21">
        <v>30</v>
      </c>
      <c r="B44" s="21" t="s">
        <v>34</v>
      </c>
      <c r="C44" s="21" t="s">
        <v>82</v>
      </c>
      <c r="D44" s="21" t="s">
        <v>83</v>
      </c>
      <c r="E44" s="21" t="s">
        <v>126</v>
      </c>
      <c r="F44" s="21" t="s">
        <v>143</v>
      </c>
      <c r="G44" s="23" t="s">
        <v>172</v>
      </c>
      <c r="H44" s="21" t="s">
        <v>50</v>
      </c>
      <c r="I44" s="21" t="s">
        <v>143</v>
      </c>
      <c r="J44" s="21">
        <v>2022.11</v>
      </c>
      <c r="K44" s="21">
        <v>2023.3</v>
      </c>
      <c r="L44" s="21" t="s">
        <v>86</v>
      </c>
      <c r="M44" s="35" t="s">
        <v>106</v>
      </c>
      <c r="N44" s="35">
        <v>6.65</v>
      </c>
      <c r="O44" s="35">
        <v>6.65</v>
      </c>
      <c r="P44" s="21"/>
      <c r="Q44" s="21">
        <v>1</v>
      </c>
      <c r="R44" s="42">
        <f t="shared" si="0"/>
        <v>295.111111111111</v>
      </c>
      <c r="S44" s="21">
        <v>1328</v>
      </c>
      <c r="T44" s="21">
        <v>1</v>
      </c>
      <c r="U44" s="43">
        <v>50</v>
      </c>
      <c r="V44" s="43">
        <v>178</v>
      </c>
      <c r="W44" s="44" t="s">
        <v>146</v>
      </c>
      <c r="X44" s="44" t="s">
        <v>147</v>
      </c>
      <c r="Y44" s="21"/>
    </row>
    <row r="45" ht="76" customHeight="1" spans="1:25">
      <c r="A45" s="21">
        <v>31</v>
      </c>
      <c r="B45" s="21" t="s">
        <v>34</v>
      </c>
      <c r="C45" s="21" t="s">
        <v>82</v>
      </c>
      <c r="D45" s="21" t="s">
        <v>83</v>
      </c>
      <c r="E45" s="21" t="s">
        <v>148</v>
      </c>
      <c r="F45" s="21" t="s">
        <v>149</v>
      </c>
      <c r="G45" s="23" t="s">
        <v>173</v>
      </c>
      <c r="H45" s="21" t="s">
        <v>50</v>
      </c>
      <c r="I45" s="21" t="s">
        <v>149</v>
      </c>
      <c r="J45" s="21">
        <v>2022.11</v>
      </c>
      <c r="K45" s="21">
        <v>2023.3</v>
      </c>
      <c r="L45" s="21" t="s">
        <v>86</v>
      </c>
      <c r="M45" s="35" t="s">
        <v>87</v>
      </c>
      <c r="N45" s="35">
        <v>2.85</v>
      </c>
      <c r="O45" s="35">
        <v>2.85</v>
      </c>
      <c r="P45" s="21"/>
      <c r="Q45" s="21">
        <v>1</v>
      </c>
      <c r="R45" s="42">
        <f t="shared" si="0"/>
        <v>692.444444444444</v>
      </c>
      <c r="S45" s="21">
        <v>3116</v>
      </c>
      <c r="T45" s="21">
        <v>1</v>
      </c>
      <c r="U45" s="43">
        <f>138/3</f>
        <v>46</v>
      </c>
      <c r="V45" s="43">
        <f>U45*4.5</f>
        <v>207</v>
      </c>
      <c r="W45" s="44" t="s">
        <v>151</v>
      </c>
      <c r="X45" s="44" t="s">
        <v>89</v>
      </c>
      <c r="Y45" s="21"/>
    </row>
    <row r="46" ht="76" customHeight="1" spans="1:25">
      <c r="A46" s="21">
        <v>32</v>
      </c>
      <c r="B46" s="21" t="s">
        <v>34</v>
      </c>
      <c r="C46" s="21" t="s">
        <v>82</v>
      </c>
      <c r="D46" s="21" t="s">
        <v>83</v>
      </c>
      <c r="E46" s="21" t="s">
        <v>148</v>
      </c>
      <c r="F46" s="21" t="s">
        <v>152</v>
      </c>
      <c r="G46" s="23" t="s">
        <v>174</v>
      </c>
      <c r="H46" s="21" t="s">
        <v>50</v>
      </c>
      <c r="I46" s="21" t="s">
        <v>152</v>
      </c>
      <c r="J46" s="21">
        <v>2022.11</v>
      </c>
      <c r="K46" s="21">
        <v>2023.3</v>
      </c>
      <c r="L46" s="21" t="s">
        <v>86</v>
      </c>
      <c r="M46" s="35" t="s">
        <v>112</v>
      </c>
      <c r="N46" s="35">
        <v>3.8</v>
      </c>
      <c r="O46" s="35">
        <v>3.8</v>
      </c>
      <c r="P46" s="21"/>
      <c r="Q46" s="21">
        <v>1</v>
      </c>
      <c r="R46" s="42">
        <f t="shared" si="0"/>
        <v>343.555555555556</v>
      </c>
      <c r="S46" s="21">
        <v>1546</v>
      </c>
      <c r="T46" s="21">
        <v>1</v>
      </c>
      <c r="U46" s="44">
        <v>30</v>
      </c>
      <c r="V46" s="44">
        <f>U46*4.5</f>
        <v>135</v>
      </c>
      <c r="W46" s="44" t="s">
        <v>154</v>
      </c>
      <c r="X46" s="44" t="s">
        <v>155</v>
      </c>
      <c r="Y46" s="21"/>
    </row>
    <row r="47" ht="76" customHeight="1" spans="1:25">
      <c r="A47" s="21">
        <v>33</v>
      </c>
      <c r="B47" s="21" t="s">
        <v>34</v>
      </c>
      <c r="C47" s="21" t="s">
        <v>82</v>
      </c>
      <c r="D47" s="21" t="s">
        <v>83</v>
      </c>
      <c r="E47" s="21" t="s">
        <v>37</v>
      </c>
      <c r="F47" s="21" t="s">
        <v>84</v>
      </c>
      <c r="G47" s="23" t="s">
        <v>175</v>
      </c>
      <c r="H47" s="21" t="s">
        <v>50</v>
      </c>
      <c r="I47" s="21" t="s">
        <v>84</v>
      </c>
      <c r="J47" s="21">
        <v>2023.2</v>
      </c>
      <c r="K47" s="21">
        <v>2023.3</v>
      </c>
      <c r="L47" s="21" t="s">
        <v>86</v>
      </c>
      <c r="M47" s="35" t="s">
        <v>176</v>
      </c>
      <c r="N47" s="35">
        <v>12</v>
      </c>
      <c r="O47" s="35">
        <v>12</v>
      </c>
      <c r="P47" s="21"/>
      <c r="Q47" s="21">
        <v>1</v>
      </c>
      <c r="R47" s="42">
        <f t="shared" si="0"/>
        <v>506.666666666667</v>
      </c>
      <c r="S47" s="21">
        <v>2280</v>
      </c>
      <c r="T47" s="21">
        <v>1</v>
      </c>
      <c r="U47" s="43">
        <v>53</v>
      </c>
      <c r="V47" s="43">
        <v>207</v>
      </c>
      <c r="W47" s="44" t="s">
        <v>88</v>
      </c>
      <c r="X47" s="44" t="s">
        <v>89</v>
      </c>
      <c r="Y47" s="21"/>
    </row>
    <row r="48" ht="76" customHeight="1" spans="1:25">
      <c r="A48" s="21">
        <v>34</v>
      </c>
      <c r="B48" s="21" t="s">
        <v>34</v>
      </c>
      <c r="C48" s="21" t="s">
        <v>82</v>
      </c>
      <c r="D48" s="21" t="s">
        <v>83</v>
      </c>
      <c r="E48" s="21" t="s">
        <v>109</v>
      </c>
      <c r="F48" s="21" t="s">
        <v>115</v>
      </c>
      <c r="G48" s="23" t="s">
        <v>177</v>
      </c>
      <c r="H48" s="21" t="s">
        <v>50</v>
      </c>
      <c r="I48" s="21" t="s">
        <v>115</v>
      </c>
      <c r="J48" s="21">
        <v>2023.2</v>
      </c>
      <c r="K48" s="21">
        <v>2023.3</v>
      </c>
      <c r="L48" s="21" t="s">
        <v>86</v>
      </c>
      <c r="M48" s="35" t="s">
        <v>178</v>
      </c>
      <c r="N48" s="35">
        <v>9</v>
      </c>
      <c r="O48" s="35">
        <v>9</v>
      </c>
      <c r="P48" s="21"/>
      <c r="Q48" s="21">
        <v>1</v>
      </c>
      <c r="R48" s="42">
        <f t="shared" si="0"/>
        <v>461.555555555556</v>
      </c>
      <c r="S48" s="21">
        <v>2077</v>
      </c>
      <c r="T48" s="21">
        <v>1</v>
      </c>
      <c r="U48" s="44">
        <v>128</v>
      </c>
      <c r="V48" s="44">
        <v>460</v>
      </c>
      <c r="W48" s="44" t="s">
        <v>117</v>
      </c>
      <c r="X48" s="44" t="s">
        <v>118</v>
      </c>
      <c r="Y48" s="21"/>
    </row>
    <row r="49" ht="76" customHeight="1" spans="1:25">
      <c r="A49" s="21">
        <v>35</v>
      </c>
      <c r="B49" s="21" t="s">
        <v>34</v>
      </c>
      <c r="C49" s="21" t="s">
        <v>82</v>
      </c>
      <c r="D49" s="21" t="s">
        <v>83</v>
      </c>
      <c r="E49" s="21" t="s">
        <v>109</v>
      </c>
      <c r="F49" s="21" t="s">
        <v>123</v>
      </c>
      <c r="G49" s="23" t="s">
        <v>179</v>
      </c>
      <c r="H49" s="21" t="s">
        <v>50</v>
      </c>
      <c r="I49" s="21" t="s">
        <v>123</v>
      </c>
      <c r="J49" s="21">
        <v>2023.2</v>
      </c>
      <c r="K49" s="21">
        <v>2023.3</v>
      </c>
      <c r="L49" s="21" t="s">
        <v>86</v>
      </c>
      <c r="M49" s="35" t="s">
        <v>180</v>
      </c>
      <c r="N49" s="35">
        <v>6</v>
      </c>
      <c r="O49" s="35">
        <v>6</v>
      </c>
      <c r="P49" s="21"/>
      <c r="Q49" s="21">
        <v>1</v>
      </c>
      <c r="R49" s="42">
        <f t="shared" si="0"/>
        <v>636.666666666667</v>
      </c>
      <c r="S49" s="21">
        <v>2865</v>
      </c>
      <c r="T49" s="21">
        <v>1</v>
      </c>
      <c r="U49" s="44">
        <v>128</v>
      </c>
      <c r="V49" s="44">
        <v>460</v>
      </c>
      <c r="W49" s="44" t="s">
        <v>125</v>
      </c>
      <c r="X49" s="44" t="s">
        <v>118</v>
      </c>
      <c r="Y49" s="21"/>
    </row>
    <row r="50" ht="76" customHeight="1" spans="1:25">
      <c r="A50" s="21">
        <v>36</v>
      </c>
      <c r="B50" s="21" t="s">
        <v>34</v>
      </c>
      <c r="C50" s="21" t="s">
        <v>82</v>
      </c>
      <c r="D50" s="21" t="s">
        <v>83</v>
      </c>
      <c r="E50" s="21" t="s">
        <v>126</v>
      </c>
      <c r="F50" s="21" t="s">
        <v>127</v>
      </c>
      <c r="G50" s="23" t="s">
        <v>181</v>
      </c>
      <c r="H50" s="21" t="s">
        <v>50</v>
      </c>
      <c r="I50" s="21" t="s">
        <v>127</v>
      </c>
      <c r="J50" s="21">
        <v>2023.2</v>
      </c>
      <c r="K50" s="21">
        <v>2023.3</v>
      </c>
      <c r="L50" s="21" t="s">
        <v>86</v>
      </c>
      <c r="M50" s="35" t="s">
        <v>176</v>
      </c>
      <c r="N50" s="35">
        <v>12</v>
      </c>
      <c r="O50" s="35">
        <v>12</v>
      </c>
      <c r="P50" s="21"/>
      <c r="Q50" s="21">
        <v>1</v>
      </c>
      <c r="R50" s="42">
        <f t="shared" si="0"/>
        <v>504</v>
      </c>
      <c r="S50" s="21">
        <v>2268</v>
      </c>
      <c r="T50" s="21">
        <v>1</v>
      </c>
      <c r="U50" s="44">
        <v>73</v>
      </c>
      <c r="V50" s="44">
        <v>272</v>
      </c>
      <c r="W50" s="44" t="s">
        <v>129</v>
      </c>
      <c r="X50" s="44" t="s">
        <v>130</v>
      </c>
      <c r="Y50" s="21"/>
    </row>
    <row r="51" ht="76" customHeight="1" spans="1:25">
      <c r="A51" s="21">
        <v>37</v>
      </c>
      <c r="B51" s="21" t="s">
        <v>34</v>
      </c>
      <c r="C51" s="21" t="s">
        <v>82</v>
      </c>
      <c r="D51" s="21" t="s">
        <v>83</v>
      </c>
      <c r="E51" s="21" t="s">
        <v>126</v>
      </c>
      <c r="F51" s="21" t="s">
        <v>139</v>
      </c>
      <c r="G51" s="23" t="s">
        <v>182</v>
      </c>
      <c r="H51" s="21" t="s">
        <v>50</v>
      </c>
      <c r="I51" s="21" t="s">
        <v>139</v>
      </c>
      <c r="J51" s="21">
        <v>2023.2</v>
      </c>
      <c r="K51" s="21">
        <v>2023.3</v>
      </c>
      <c r="L51" s="21" t="s">
        <v>86</v>
      </c>
      <c r="M51" s="35" t="s">
        <v>178</v>
      </c>
      <c r="N51" s="35">
        <v>9</v>
      </c>
      <c r="O51" s="35">
        <v>9</v>
      </c>
      <c r="P51" s="21"/>
      <c r="Q51" s="21">
        <v>1</v>
      </c>
      <c r="R51" s="42">
        <f t="shared" si="0"/>
        <v>324.222222222222</v>
      </c>
      <c r="S51" s="21">
        <v>1459</v>
      </c>
      <c r="T51" s="21">
        <v>1</v>
      </c>
      <c r="U51" s="43">
        <v>57</v>
      </c>
      <c r="V51" s="43">
        <v>200</v>
      </c>
      <c r="W51" s="44" t="s">
        <v>141</v>
      </c>
      <c r="X51" s="44" t="s">
        <v>142</v>
      </c>
      <c r="Y51" s="21"/>
    </row>
    <row r="52" ht="76" customHeight="1" spans="1:25">
      <c r="A52" s="24">
        <v>38</v>
      </c>
      <c r="B52" s="24" t="s">
        <v>34</v>
      </c>
      <c r="C52" s="24" t="s">
        <v>82</v>
      </c>
      <c r="D52" s="24" t="s">
        <v>83</v>
      </c>
      <c r="E52" s="24" t="s">
        <v>126</v>
      </c>
      <c r="F52" s="24" t="s">
        <v>143</v>
      </c>
      <c r="G52" s="25" t="s">
        <v>183</v>
      </c>
      <c r="H52" s="24" t="s">
        <v>50</v>
      </c>
      <c r="I52" s="24" t="s">
        <v>143</v>
      </c>
      <c r="J52" s="24">
        <v>2023.2</v>
      </c>
      <c r="K52" s="24">
        <v>2023.3</v>
      </c>
      <c r="L52" s="24" t="s">
        <v>86</v>
      </c>
      <c r="M52" s="36" t="s">
        <v>176</v>
      </c>
      <c r="N52" s="36">
        <v>12</v>
      </c>
      <c r="O52" s="36">
        <v>12</v>
      </c>
      <c r="P52" s="24"/>
      <c r="Q52" s="24">
        <v>1</v>
      </c>
      <c r="R52" s="45">
        <f t="shared" si="0"/>
        <v>295.111111111111</v>
      </c>
      <c r="S52" s="24">
        <v>1328</v>
      </c>
      <c r="T52" s="24">
        <v>1</v>
      </c>
      <c r="U52" s="46">
        <v>50</v>
      </c>
      <c r="V52" s="46">
        <v>178</v>
      </c>
      <c r="W52" s="47" t="s">
        <v>146</v>
      </c>
      <c r="X52" s="47" t="s">
        <v>147</v>
      </c>
      <c r="Y52" s="24"/>
    </row>
    <row r="53" s="4" customFormat="1" ht="76" customHeight="1" spans="1:25">
      <c r="A53" s="17" t="s">
        <v>184</v>
      </c>
      <c r="B53" s="17"/>
      <c r="C53" s="17"/>
      <c r="D53" s="17"/>
      <c r="E53" s="17"/>
      <c r="F53" s="17"/>
      <c r="G53" s="17" t="s">
        <v>185</v>
      </c>
      <c r="H53" s="17"/>
      <c r="I53" s="17"/>
      <c r="J53" s="17"/>
      <c r="K53" s="17"/>
      <c r="L53" s="17"/>
      <c r="M53" s="17"/>
      <c r="N53" s="17"/>
      <c r="O53" s="17"/>
      <c r="P53" s="17"/>
      <c r="Q53" s="17"/>
      <c r="R53" s="17"/>
      <c r="S53" s="17"/>
      <c r="T53" s="17"/>
      <c r="U53" s="17"/>
      <c r="V53" s="17"/>
      <c r="W53" s="17"/>
      <c r="X53" s="17"/>
      <c r="Y53" s="17"/>
    </row>
    <row r="54" ht="76" customHeight="1" spans="1:25">
      <c r="A54" s="16">
        <v>1</v>
      </c>
      <c r="B54" s="16" t="s">
        <v>34</v>
      </c>
      <c r="C54" s="16" t="s">
        <v>35</v>
      </c>
      <c r="D54" s="16" t="s">
        <v>186</v>
      </c>
      <c r="E54" s="16" t="s">
        <v>126</v>
      </c>
      <c r="F54" s="16" t="s">
        <v>187</v>
      </c>
      <c r="G54" s="16" t="s">
        <v>188</v>
      </c>
      <c r="H54" s="16" t="s">
        <v>189</v>
      </c>
      <c r="I54" s="16" t="s">
        <v>187</v>
      </c>
      <c r="J54" s="16">
        <v>2023.4</v>
      </c>
      <c r="K54" s="16">
        <v>2023.7</v>
      </c>
      <c r="L54" s="16" t="s">
        <v>190</v>
      </c>
      <c r="M54" s="16" t="s">
        <v>191</v>
      </c>
      <c r="N54" s="16">
        <v>5</v>
      </c>
      <c r="O54" s="16">
        <v>5</v>
      </c>
      <c r="P54" s="16">
        <v>0</v>
      </c>
      <c r="Q54" s="16">
        <v>1</v>
      </c>
      <c r="R54" s="16">
        <v>15</v>
      </c>
      <c r="S54" s="16">
        <v>30</v>
      </c>
      <c r="T54" s="16">
        <v>1</v>
      </c>
      <c r="U54" s="16">
        <v>69</v>
      </c>
      <c r="V54" s="16">
        <v>200</v>
      </c>
      <c r="W54" s="16" t="s">
        <v>192</v>
      </c>
      <c r="X54" s="16" t="s">
        <v>193</v>
      </c>
      <c r="Y54" s="16"/>
    </row>
    <row r="55" ht="76" customHeight="1" spans="1:25">
      <c r="A55" s="16">
        <v>2</v>
      </c>
      <c r="B55" s="16" t="s">
        <v>60</v>
      </c>
      <c r="C55" s="16" t="s">
        <v>61</v>
      </c>
      <c r="D55" s="16" t="s">
        <v>59</v>
      </c>
      <c r="E55" s="16" t="s">
        <v>126</v>
      </c>
      <c r="F55" s="16" t="s">
        <v>187</v>
      </c>
      <c r="G55" s="16" t="s">
        <v>194</v>
      </c>
      <c r="H55" s="16" t="s">
        <v>189</v>
      </c>
      <c r="I55" s="16" t="s">
        <v>187</v>
      </c>
      <c r="J55" s="16">
        <v>2023.2</v>
      </c>
      <c r="K55" s="16">
        <v>2023.4</v>
      </c>
      <c r="L55" s="16" t="s">
        <v>190</v>
      </c>
      <c r="M55" s="16" t="s">
        <v>195</v>
      </c>
      <c r="N55" s="16">
        <v>5</v>
      </c>
      <c r="O55" s="16">
        <v>5</v>
      </c>
      <c r="P55" s="16">
        <v>0</v>
      </c>
      <c r="Q55" s="16">
        <v>1</v>
      </c>
      <c r="R55" s="16">
        <v>69</v>
      </c>
      <c r="S55" s="16">
        <v>200</v>
      </c>
      <c r="T55" s="16">
        <v>1</v>
      </c>
      <c r="U55" s="16">
        <v>69</v>
      </c>
      <c r="V55" s="16">
        <v>200</v>
      </c>
      <c r="W55" s="16" t="s">
        <v>192</v>
      </c>
      <c r="X55" s="16" t="s">
        <v>193</v>
      </c>
      <c r="Y55" s="16"/>
    </row>
    <row r="56" ht="76" customHeight="1" spans="1:25">
      <c r="A56" s="16">
        <v>3</v>
      </c>
      <c r="B56" s="16" t="s">
        <v>60</v>
      </c>
      <c r="C56" s="16" t="s">
        <v>61</v>
      </c>
      <c r="D56" s="16" t="s">
        <v>59</v>
      </c>
      <c r="E56" s="16" t="s">
        <v>196</v>
      </c>
      <c r="F56" s="16" t="s">
        <v>197</v>
      </c>
      <c r="G56" s="16" t="s">
        <v>198</v>
      </c>
      <c r="H56" s="16" t="s">
        <v>189</v>
      </c>
      <c r="I56" s="16" t="s">
        <v>197</v>
      </c>
      <c r="J56" s="16">
        <v>2023.2</v>
      </c>
      <c r="K56" s="16">
        <v>2023.4</v>
      </c>
      <c r="L56" s="16" t="s">
        <v>190</v>
      </c>
      <c r="M56" s="16" t="s">
        <v>199</v>
      </c>
      <c r="N56" s="16">
        <v>5</v>
      </c>
      <c r="O56" s="16">
        <v>5</v>
      </c>
      <c r="P56" s="16">
        <v>0</v>
      </c>
      <c r="Q56" s="16">
        <v>1</v>
      </c>
      <c r="R56" s="16">
        <v>120</v>
      </c>
      <c r="S56" s="16">
        <v>300</v>
      </c>
      <c r="T56" s="16">
        <v>1</v>
      </c>
      <c r="U56" s="16">
        <v>120</v>
      </c>
      <c r="V56" s="16">
        <v>300</v>
      </c>
      <c r="W56" s="16" t="s">
        <v>200</v>
      </c>
      <c r="X56" s="16" t="s">
        <v>201</v>
      </c>
      <c r="Y56" s="16"/>
    </row>
    <row r="57" s="3" customFormat="1" ht="76" customHeight="1" spans="1:25">
      <c r="A57" s="17" t="s">
        <v>202</v>
      </c>
      <c r="B57" s="17"/>
      <c r="C57" s="17"/>
      <c r="D57" s="17"/>
      <c r="E57" s="17"/>
      <c r="F57" s="17"/>
      <c r="G57" s="18" t="s">
        <v>203</v>
      </c>
      <c r="H57" s="17"/>
      <c r="I57" s="17"/>
      <c r="J57" s="17"/>
      <c r="K57" s="17"/>
      <c r="L57" s="17"/>
      <c r="M57" s="17"/>
      <c r="N57" s="17"/>
      <c r="O57" s="17"/>
      <c r="P57" s="17"/>
      <c r="Q57" s="17"/>
      <c r="R57" s="17"/>
      <c r="S57" s="17"/>
      <c r="T57" s="17"/>
      <c r="U57" s="17"/>
      <c r="V57" s="17"/>
      <c r="W57" s="17"/>
      <c r="X57" s="17"/>
      <c r="Y57" s="17"/>
    </row>
    <row r="58" ht="76" customHeight="1" spans="1:25">
      <c r="A58" s="26">
        <v>1</v>
      </c>
      <c r="B58" s="27" t="s">
        <v>71</v>
      </c>
      <c r="C58" s="27" t="s">
        <v>204</v>
      </c>
      <c r="D58" s="27" t="s">
        <v>204</v>
      </c>
      <c r="E58" s="27" t="s">
        <v>205</v>
      </c>
      <c r="F58" s="27" t="s">
        <v>206</v>
      </c>
      <c r="G58" s="27" t="s">
        <v>203</v>
      </c>
      <c r="H58" s="27" t="s">
        <v>76</v>
      </c>
      <c r="I58" s="27" t="s">
        <v>206</v>
      </c>
      <c r="J58" s="37">
        <v>44927</v>
      </c>
      <c r="K58" s="38">
        <v>45261</v>
      </c>
      <c r="L58" s="27" t="s">
        <v>207</v>
      </c>
      <c r="M58" s="27" t="s">
        <v>208</v>
      </c>
      <c r="N58" s="27">
        <v>23</v>
      </c>
      <c r="O58" s="27">
        <v>23</v>
      </c>
      <c r="P58" s="26"/>
      <c r="Q58" s="26">
        <v>18</v>
      </c>
      <c r="R58" s="26">
        <v>23</v>
      </c>
      <c r="S58" s="26">
        <v>60</v>
      </c>
      <c r="T58" s="26">
        <v>6</v>
      </c>
      <c r="U58" s="26">
        <v>23</v>
      </c>
      <c r="V58" s="26">
        <v>60</v>
      </c>
      <c r="W58" s="26" t="s">
        <v>209</v>
      </c>
      <c r="X58" s="26" t="s">
        <v>210</v>
      </c>
      <c r="Y58" s="26"/>
    </row>
    <row r="59" s="3" customFormat="1" ht="76" customHeight="1" spans="1:25">
      <c r="A59" s="17" t="s">
        <v>211</v>
      </c>
      <c r="B59" s="17"/>
      <c r="C59" s="17"/>
      <c r="D59" s="17"/>
      <c r="E59" s="17"/>
      <c r="F59" s="17"/>
      <c r="G59" s="17" t="s">
        <v>212</v>
      </c>
      <c r="H59" s="17"/>
      <c r="I59" s="17"/>
      <c r="J59" s="17"/>
      <c r="K59" s="17"/>
      <c r="L59" s="17"/>
      <c r="M59" s="17"/>
      <c r="N59" s="17"/>
      <c r="O59" s="17"/>
      <c r="P59" s="17"/>
      <c r="Q59" s="17"/>
      <c r="R59" s="17"/>
      <c r="S59" s="17"/>
      <c r="T59" s="17"/>
      <c r="U59" s="17"/>
      <c r="V59" s="17"/>
      <c r="W59" s="17"/>
      <c r="X59" s="17"/>
      <c r="Y59" s="17"/>
    </row>
    <row r="60" ht="76" customHeight="1" spans="1:25">
      <c r="A60" s="16">
        <v>1</v>
      </c>
      <c r="B60" s="28" t="s">
        <v>60</v>
      </c>
      <c r="C60" s="28" t="s">
        <v>213</v>
      </c>
      <c r="D60" s="28" t="s">
        <v>214</v>
      </c>
      <c r="E60" s="28" t="s">
        <v>215</v>
      </c>
      <c r="F60" s="28" t="s">
        <v>216</v>
      </c>
      <c r="G60" s="28" t="s">
        <v>217</v>
      </c>
      <c r="H60" s="28" t="s">
        <v>50</v>
      </c>
      <c r="I60" s="28" t="s">
        <v>216</v>
      </c>
      <c r="J60" s="39">
        <v>44927</v>
      </c>
      <c r="K60" s="39">
        <v>45261</v>
      </c>
      <c r="L60" s="28" t="s">
        <v>218</v>
      </c>
      <c r="M60" s="28" t="s">
        <v>219</v>
      </c>
      <c r="N60" s="28">
        <v>350</v>
      </c>
      <c r="O60" s="28">
        <v>350</v>
      </c>
      <c r="P60" s="16"/>
      <c r="Q60" s="16">
        <v>1</v>
      </c>
      <c r="R60" s="16">
        <v>46</v>
      </c>
      <c r="S60" s="16">
        <v>185</v>
      </c>
      <c r="T60" s="16">
        <v>1</v>
      </c>
      <c r="U60" s="16">
        <v>18</v>
      </c>
      <c r="V60" s="16">
        <v>70</v>
      </c>
      <c r="W60" s="28" t="s">
        <v>220</v>
      </c>
      <c r="X60" s="28" t="s">
        <v>221</v>
      </c>
      <c r="Y60" s="16"/>
    </row>
    <row r="61" ht="76" customHeight="1" spans="1:25">
      <c r="A61" s="16">
        <v>2</v>
      </c>
      <c r="B61" s="28" t="s">
        <v>60</v>
      </c>
      <c r="C61" s="28" t="s">
        <v>213</v>
      </c>
      <c r="D61" s="28" t="s">
        <v>214</v>
      </c>
      <c r="E61" s="28" t="s">
        <v>126</v>
      </c>
      <c r="F61" s="28" t="s">
        <v>127</v>
      </c>
      <c r="G61" s="28" t="s">
        <v>222</v>
      </c>
      <c r="H61" s="28" t="s">
        <v>50</v>
      </c>
      <c r="I61" s="28" t="s">
        <v>127</v>
      </c>
      <c r="J61" s="39">
        <v>44927</v>
      </c>
      <c r="K61" s="39">
        <v>45261</v>
      </c>
      <c r="L61" s="28" t="s">
        <v>218</v>
      </c>
      <c r="M61" s="28" t="s">
        <v>223</v>
      </c>
      <c r="N61" s="28">
        <v>175</v>
      </c>
      <c r="O61" s="28">
        <v>175</v>
      </c>
      <c r="P61" s="16"/>
      <c r="Q61" s="16">
        <v>1</v>
      </c>
      <c r="R61" s="16">
        <v>137</v>
      </c>
      <c r="S61" s="16">
        <v>482</v>
      </c>
      <c r="T61" s="16">
        <v>1</v>
      </c>
      <c r="U61" s="16">
        <v>41</v>
      </c>
      <c r="V61" s="16">
        <v>146</v>
      </c>
      <c r="W61" s="28" t="s">
        <v>220</v>
      </c>
      <c r="X61" s="28" t="s">
        <v>221</v>
      </c>
      <c r="Y61" s="16"/>
    </row>
    <row r="62" ht="76" customHeight="1" spans="1:25">
      <c r="A62" s="16">
        <v>3</v>
      </c>
      <c r="B62" s="15" t="s">
        <v>60</v>
      </c>
      <c r="C62" s="29" t="s">
        <v>213</v>
      </c>
      <c r="D62" s="28" t="s">
        <v>214</v>
      </c>
      <c r="E62" s="28" t="s">
        <v>37</v>
      </c>
      <c r="F62" s="28" t="s">
        <v>224</v>
      </c>
      <c r="G62" s="28" t="s">
        <v>225</v>
      </c>
      <c r="H62" s="28" t="s">
        <v>50</v>
      </c>
      <c r="I62" s="28" t="s">
        <v>224</v>
      </c>
      <c r="J62" s="39">
        <v>44927</v>
      </c>
      <c r="K62" s="39">
        <v>45261</v>
      </c>
      <c r="L62" s="28" t="s">
        <v>218</v>
      </c>
      <c r="M62" s="28" t="s">
        <v>226</v>
      </c>
      <c r="N62" s="28">
        <v>140</v>
      </c>
      <c r="O62" s="28">
        <v>140</v>
      </c>
      <c r="P62" s="16"/>
      <c r="Q62" s="16">
        <v>1</v>
      </c>
      <c r="R62" s="16">
        <v>65</v>
      </c>
      <c r="S62" s="16">
        <v>261</v>
      </c>
      <c r="T62" s="16">
        <v>1</v>
      </c>
      <c r="U62" s="16">
        <v>25</v>
      </c>
      <c r="V62" s="16">
        <v>78</v>
      </c>
      <c r="W62" s="48" t="s">
        <v>220</v>
      </c>
      <c r="X62" s="48" t="s">
        <v>221</v>
      </c>
      <c r="Y62" s="16"/>
    </row>
    <row r="63" ht="76" customHeight="1" spans="1:25">
      <c r="A63" s="16">
        <v>4</v>
      </c>
      <c r="B63" s="15" t="s">
        <v>60</v>
      </c>
      <c r="C63" s="29" t="s">
        <v>213</v>
      </c>
      <c r="D63" s="28" t="s">
        <v>214</v>
      </c>
      <c r="E63" s="28" t="s">
        <v>227</v>
      </c>
      <c r="F63" s="28" t="s">
        <v>228</v>
      </c>
      <c r="G63" s="28" t="s">
        <v>229</v>
      </c>
      <c r="H63" s="28" t="s">
        <v>50</v>
      </c>
      <c r="I63" s="28" t="s">
        <v>228</v>
      </c>
      <c r="J63" s="39">
        <v>44927</v>
      </c>
      <c r="K63" s="39">
        <v>45261</v>
      </c>
      <c r="L63" s="28" t="s">
        <v>218</v>
      </c>
      <c r="M63" s="28" t="s">
        <v>230</v>
      </c>
      <c r="N63" s="40">
        <v>35</v>
      </c>
      <c r="O63" s="40">
        <v>35</v>
      </c>
      <c r="P63" s="16"/>
      <c r="Q63" s="16">
        <v>1</v>
      </c>
      <c r="R63" s="16">
        <v>28</v>
      </c>
      <c r="S63" s="16">
        <v>112</v>
      </c>
      <c r="T63" s="16">
        <v>1</v>
      </c>
      <c r="U63" s="16">
        <v>12</v>
      </c>
      <c r="V63" s="16">
        <v>46</v>
      </c>
      <c r="W63" s="48" t="s">
        <v>220</v>
      </c>
      <c r="X63" s="48" t="s">
        <v>221</v>
      </c>
      <c r="Y63" s="16"/>
    </row>
    <row r="64" ht="76" customHeight="1" spans="1:25">
      <c r="A64" s="16">
        <v>5</v>
      </c>
      <c r="B64" s="28" t="s">
        <v>60</v>
      </c>
      <c r="C64" s="28" t="s">
        <v>213</v>
      </c>
      <c r="D64" s="28" t="s">
        <v>214</v>
      </c>
      <c r="E64" s="28" t="s">
        <v>126</v>
      </c>
      <c r="F64" s="28" t="s">
        <v>231</v>
      </c>
      <c r="G64" s="28" t="s">
        <v>232</v>
      </c>
      <c r="H64" s="28" t="s">
        <v>50</v>
      </c>
      <c r="I64" s="28" t="s">
        <v>231</v>
      </c>
      <c r="J64" s="39">
        <v>44927</v>
      </c>
      <c r="K64" s="39">
        <v>45261</v>
      </c>
      <c r="L64" s="28" t="s">
        <v>218</v>
      </c>
      <c r="M64" s="28" t="s">
        <v>233</v>
      </c>
      <c r="N64" s="40">
        <v>70</v>
      </c>
      <c r="O64" s="40">
        <v>70</v>
      </c>
      <c r="P64" s="16"/>
      <c r="Q64" s="16">
        <v>1</v>
      </c>
      <c r="R64" s="16">
        <v>73</v>
      </c>
      <c r="S64" s="16">
        <v>225</v>
      </c>
      <c r="T64" s="16">
        <v>1</v>
      </c>
      <c r="U64" s="16">
        <v>26</v>
      </c>
      <c r="V64" s="16">
        <v>75</v>
      </c>
      <c r="W64" s="48" t="s">
        <v>220</v>
      </c>
      <c r="X64" s="48" t="s">
        <v>221</v>
      </c>
      <c r="Y64" s="16"/>
    </row>
    <row r="65" ht="76" customHeight="1" spans="1:25">
      <c r="A65" s="16">
        <v>6</v>
      </c>
      <c r="B65" s="15" t="s">
        <v>60</v>
      </c>
      <c r="C65" s="29" t="s">
        <v>213</v>
      </c>
      <c r="D65" s="29" t="s">
        <v>234</v>
      </c>
      <c r="E65" s="28" t="s">
        <v>126</v>
      </c>
      <c r="F65" s="28" t="s">
        <v>235</v>
      </c>
      <c r="G65" s="28" t="s">
        <v>236</v>
      </c>
      <c r="H65" s="28" t="s">
        <v>50</v>
      </c>
      <c r="I65" s="28" t="s">
        <v>235</v>
      </c>
      <c r="J65" s="39">
        <v>44927</v>
      </c>
      <c r="K65" s="39">
        <v>45261</v>
      </c>
      <c r="L65" s="15" t="s">
        <v>218</v>
      </c>
      <c r="M65" s="28" t="s">
        <v>237</v>
      </c>
      <c r="N65" s="40">
        <v>55</v>
      </c>
      <c r="O65" s="40">
        <v>55</v>
      </c>
      <c r="P65" s="16"/>
      <c r="Q65" s="16">
        <v>1</v>
      </c>
      <c r="R65" s="16">
        <v>11</v>
      </c>
      <c r="S65" s="16">
        <v>56</v>
      </c>
      <c r="T65" s="16">
        <v>1</v>
      </c>
      <c r="U65" s="16">
        <v>3</v>
      </c>
      <c r="V65" s="16">
        <v>17</v>
      </c>
      <c r="W65" s="48" t="s">
        <v>220</v>
      </c>
      <c r="X65" s="48" t="s">
        <v>221</v>
      </c>
      <c r="Y65" s="16"/>
    </row>
    <row r="66" ht="76" customHeight="1" spans="1:25">
      <c r="A66" s="16">
        <v>7</v>
      </c>
      <c r="B66" s="15" t="s">
        <v>60</v>
      </c>
      <c r="C66" s="29" t="s">
        <v>213</v>
      </c>
      <c r="D66" s="29" t="s">
        <v>234</v>
      </c>
      <c r="E66" s="28" t="s">
        <v>215</v>
      </c>
      <c r="F66" s="28" t="s">
        <v>238</v>
      </c>
      <c r="G66" s="28" t="s">
        <v>239</v>
      </c>
      <c r="H66" s="28" t="s">
        <v>50</v>
      </c>
      <c r="I66" s="28" t="s">
        <v>238</v>
      </c>
      <c r="J66" s="39">
        <v>44927</v>
      </c>
      <c r="K66" s="39">
        <v>45261</v>
      </c>
      <c r="L66" s="15" t="s">
        <v>218</v>
      </c>
      <c r="M66" s="48" t="s">
        <v>240</v>
      </c>
      <c r="N66" s="69">
        <v>180</v>
      </c>
      <c r="O66" s="69">
        <v>180</v>
      </c>
      <c r="P66" s="16"/>
      <c r="Q66" s="16">
        <v>2</v>
      </c>
      <c r="R66" s="16">
        <v>93</v>
      </c>
      <c r="S66" s="16">
        <v>280</v>
      </c>
      <c r="T66" s="16">
        <v>2</v>
      </c>
      <c r="U66" s="16">
        <v>22</v>
      </c>
      <c r="V66" s="16">
        <v>68</v>
      </c>
      <c r="W66" s="48" t="s">
        <v>220</v>
      </c>
      <c r="X66" s="48" t="s">
        <v>221</v>
      </c>
      <c r="Y66" s="16"/>
    </row>
    <row r="67" ht="76" customHeight="1" spans="1:25">
      <c r="A67" s="16">
        <v>8</v>
      </c>
      <c r="B67" s="15" t="s">
        <v>60</v>
      </c>
      <c r="C67" s="29" t="s">
        <v>213</v>
      </c>
      <c r="D67" s="29" t="s">
        <v>234</v>
      </c>
      <c r="E67" s="28" t="s">
        <v>215</v>
      </c>
      <c r="F67" s="28" t="s">
        <v>238</v>
      </c>
      <c r="G67" s="28" t="s">
        <v>241</v>
      </c>
      <c r="H67" s="28" t="s">
        <v>40</v>
      </c>
      <c r="I67" s="28" t="s">
        <v>238</v>
      </c>
      <c r="J67" s="39">
        <v>44927</v>
      </c>
      <c r="K67" s="39">
        <v>45261</v>
      </c>
      <c r="L67" s="15" t="s">
        <v>218</v>
      </c>
      <c r="M67" s="48" t="s">
        <v>242</v>
      </c>
      <c r="N67" s="69">
        <v>175</v>
      </c>
      <c r="O67" s="69">
        <v>175</v>
      </c>
      <c r="P67" s="16"/>
      <c r="Q67" s="16">
        <v>2</v>
      </c>
      <c r="R67" s="16">
        <v>245</v>
      </c>
      <c r="S67" s="16">
        <v>680</v>
      </c>
      <c r="T67" s="16">
        <v>2</v>
      </c>
      <c r="U67" s="16">
        <v>78</v>
      </c>
      <c r="V67" s="16">
        <v>167</v>
      </c>
      <c r="W67" s="28" t="s">
        <v>220</v>
      </c>
      <c r="X67" s="28" t="s">
        <v>221</v>
      </c>
      <c r="Y67" s="16"/>
    </row>
    <row r="68" ht="76" customHeight="1" spans="1:25">
      <c r="A68" s="16">
        <v>9</v>
      </c>
      <c r="B68" s="15" t="s">
        <v>60</v>
      </c>
      <c r="C68" s="29" t="s">
        <v>213</v>
      </c>
      <c r="D68" s="28" t="s">
        <v>214</v>
      </c>
      <c r="E68" s="28" t="s">
        <v>109</v>
      </c>
      <c r="F68" s="28" t="s">
        <v>123</v>
      </c>
      <c r="G68" s="28" t="s">
        <v>243</v>
      </c>
      <c r="H68" s="28" t="s">
        <v>50</v>
      </c>
      <c r="I68" s="28" t="s">
        <v>123</v>
      </c>
      <c r="J68" s="39">
        <v>44927</v>
      </c>
      <c r="K68" s="39">
        <v>45261</v>
      </c>
      <c r="L68" s="15" t="s">
        <v>218</v>
      </c>
      <c r="M68" s="28" t="s">
        <v>244</v>
      </c>
      <c r="N68" s="40">
        <v>63</v>
      </c>
      <c r="O68" s="40">
        <v>63</v>
      </c>
      <c r="P68" s="16"/>
      <c r="Q68" s="16">
        <v>1</v>
      </c>
      <c r="R68" s="16">
        <v>76</v>
      </c>
      <c r="S68" s="16">
        <v>231</v>
      </c>
      <c r="T68" s="16">
        <v>1</v>
      </c>
      <c r="U68" s="16">
        <v>25</v>
      </c>
      <c r="V68" s="16">
        <v>73</v>
      </c>
      <c r="W68" s="48" t="s">
        <v>220</v>
      </c>
      <c r="X68" s="48" t="s">
        <v>221</v>
      </c>
      <c r="Y68" s="16"/>
    </row>
    <row r="69" ht="76" customHeight="1" spans="1:25">
      <c r="A69" s="16">
        <v>10</v>
      </c>
      <c r="B69" s="15" t="s">
        <v>60</v>
      </c>
      <c r="C69" s="29" t="s">
        <v>213</v>
      </c>
      <c r="D69" s="29" t="s">
        <v>234</v>
      </c>
      <c r="E69" s="28" t="s">
        <v>109</v>
      </c>
      <c r="F69" s="28" t="s">
        <v>123</v>
      </c>
      <c r="G69" s="28" t="s">
        <v>245</v>
      </c>
      <c r="H69" s="48" t="s">
        <v>40</v>
      </c>
      <c r="I69" s="28" t="s">
        <v>123</v>
      </c>
      <c r="J69" s="39">
        <v>44927</v>
      </c>
      <c r="K69" s="39">
        <v>45261</v>
      </c>
      <c r="L69" s="15" t="s">
        <v>218</v>
      </c>
      <c r="M69" s="48" t="s">
        <v>246</v>
      </c>
      <c r="N69" s="40">
        <v>25</v>
      </c>
      <c r="O69" s="40">
        <v>25</v>
      </c>
      <c r="P69" s="16"/>
      <c r="Q69" s="16">
        <v>1</v>
      </c>
      <c r="R69" s="16">
        <v>69</v>
      </c>
      <c r="S69" s="16">
        <v>216</v>
      </c>
      <c r="T69" s="16">
        <v>1</v>
      </c>
      <c r="U69" s="16">
        <v>26</v>
      </c>
      <c r="V69" s="16">
        <v>80</v>
      </c>
      <c r="W69" s="48" t="s">
        <v>220</v>
      </c>
      <c r="X69" s="48" t="s">
        <v>221</v>
      </c>
      <c r="Y69" s="16"/>
    </row>
    <row r="70" ht="76" customHeight="1" spans="1:25">
      <c r="A70" s="16">
        <v>11</v>
      </c>
      <c r="B70" s="15" t="s">
        <v>60</v>
      </c>
      <c r="C70" s="29" t="s">
        <v>213</v>
      </c>
      <c r="D70" s="28" t="s">
        <v>214</v>
      </c>
      <c r="E70" s="28" t="s">
        <v>215</v>
      </c>
      <c r="F70" s="28" t="s">
        <v>247</v>
      </c>
      <c r="G70" s="28" t="s">
        <v>248</v>
      </c>
      <c r="H70" s="28" t="s">
        <v>50</v>
      </c>
      <c r="I70" s="28" t="s">
        <v>247</v>
      </c>
      <c r="J70" s="39">
        <v>44927</v>
      </c>
      <c r="K70" s="39">
        <v>45261</v>
      </c>
      <c r="L70" s="15" t="s">
        <v>218</v>
      </c>
      <c r="M70" s="28" t="s">
        <v>219</v>
      </c>
      <c r="N70" s="69">
        <v>350</v>
      </c>
      <c r="O70" s="69">
        <v>350</v>
      </c>
      <c r="P70" s="16"/>
      <c r="Q70" s="16">
        <v>2</v>
      </c>
      <c r="R70" s="16">
        <v>121</v>
      </c>
      <c r="S70" s="16">
        <v>465</v>
      </c>
      <c r="T70" s="16">
        <v>2</v>
      </c>
      <c r="U70" s="16">
        <v>43</v>
      </c>
      <c r="V70" s="16">
        <v>116</v>
      </c>
      <c r="W70" s="48" t="s">
        <v>220</v>
      </c>
      <c r="X70" s="48" t="s">
        <v>221</v>
      </c>
      <c r="Y70" s="16"/>
    </row>
    <row r="71" ht="76" customHeight="1" spans="1:25">
      <c r="A71" s="16">
        <v>12</v>
      </c>
      <c r="B71" s="15" t="s">
        <v>60</v>
      </c>
      <c r="C71" s="29" t="s">
        <v>213</v>
      </c>
      <c r="D71" s="28" t="s">
        <v>214</v>
      </c>
      <c r="E71" s="28" t="s">
        <v>126</v>
      </c>
      <c r="F71" s="28" t="s">
        <v>249</v>
      </c>
      <c r="G71" s="28" t="s">
        <v>250</v>
      </c>
      <c r="H71" s="28" t="s">
        <v>50</v>
      </c>
      <c r="I71" s="28" t="s">
        <v>249</v>
      </c>
      <c r="J71" s="39">
        <v>44927</v>
      </c>
      <c r="K71" s="39">
        <v>45261</v>
      </c>
      <c r="L71" s="15" t="s">
        <v>218</v>
      </c>
      <c r="M71" s="28" t="s">
        <v>251</v>
      </c>
      <c r="N71" s="69">
        <v>119</v>
      </c>
      <c r="O71" s="69">
        <v>119</v>
      </c>
      <c r="P71" s="16"/>
      <c r="Q71" s="16">
        <v>1</v>
      </c>
      <c r="R71" s="16">
        <v>76</v>
      </c>
      <c r="S71" s="16">
        <v>230</v>
      </c>
      <c r="T71" s="16">
        <v>1</v>
      </c>
      <c r="U71" s="16">
        <v>22</v>
      </c>
      <c r="V71" s="16">
        <v>73</v>
      </c>
      <c r="W71" s="48" t="s">
        <v>220</v>
      </c>
      <c r="X71" s="48" t="s">
        <v>221</v>
      </c>
      <c r="Y71" s="16"/>
    </row>
    <row r="72" ht="76" customHeight="1" spans="1:25">
      <c r="A72" s="16">
        <v>13</v>
      </c>
      <c r="B72" s="15" t="s">
        <v>60</v>
      </c>
      <c r="C72" s="29" t="s">
        <v>213</v>
      </c>
      <c r="D72" s="29" t="s">
        <v>234</v>
      </c>
      <c r="E72" s="28" t="s">
        <v>37</v>
      </c>
      <c r="F72" s="16" t="s">
        <v>84</v>
      </c>
      <c r="G72" s="16" t="s">
        <v>252</v>
      </c>
      <c r="H72" s="16" t="s">
        <v>40</v>
      </c>
      <c r="I72" s="16" t="s">
        <v>84</v>
      </c>
      <c r="J72" s="39">
        <v>44927</v>
      </c>
      <c r="K72" s="39">
        <v>45261</v>
      </c>
      <c r="L72" s="15" t="s">
        <v>218</v>
      </c>
      <c r="M72" s="48" t="s">
        <v>253</v>
      </c>
      <c r="N72" s="16">
        <v>20</v>
      </c>
      <c r="O72" s="16">
        <v>20</v>
      </c>
      <c r="P72" s="16"/>
      <c r="Q72" s="16">
        <v>1</v>
      </c>
      <c r="R72" s="16">
        <v>26</v>
      </c>
      <c r="S72" s="16">
        <v>130</v>
      </c>
      <c r="T72" s="16">
        <v>1</v>
      </c>
      <c r="U72" s="16">
        <v>18</v>
      </c>
      <c r="V72" s="16">
        <v>45</v>
      </c>
      <c r="W72" s="48" t="s">
        <v>220</v>
      </c>
      <c r="X72" s="48" t="s">
        <v>221</v>
      </c>
      <c r="Y72" s="16"/>
    </row>
    <row r="73" ht="76" customHeight="1" spans="1:25">
      <c r="A73" s="16">
        <v>14</v>
      </c>
      <c r="B73" s="15" t="s">
        <v>60</v>
      </c>
      <c r="C73" s="29" t="s">
        <v>213</v>
      </c>
      <c r="D73" s="29" t="s">
        <v>234</v>
      </c>
      <c r="E73" s="28" t="s">
        <v>37</v>
      </c>
      <c r="F73" s="16" t="s">
        <v>254</v>
      </c>
      <c r="G73" s="16" t="s">
        <v>255</v>
      </c>
      <c r="H73" s="16" t="s">
        <v>40</v>
      </c>
      <c r="I73" s="16" t="s">
        <v>254</v>
      </c>
      <c r="J73" s="39">
        <v>44927</v>
      </c>
      <c r="K73" s="39">
        <v>45261</v>
      </c>
      <c r="L73" s="15" t="s">
        <v>218</v>
      </c>
      <c r="M73" s="48" t="s">
        <v>256</v>
      </c>
      <c r="N73" s="16">
        <v>120</v>
      </c>
      <c r="O73" s="16">
        <v>120</v>
      </c>
      <c r="P73" s="16"/>
      <c r="Q73" s="16">
        <v>1</v>
      </c>
      <c r="R73" s="16">
        <v>401</v>
      </c>
      <c r="S73" s="16">
        <v>1521</v>
      </c>
      <c r="T73" s="16">
        <v>1</v>
      </c>
      <c r="U73" s="16">
        <v>42</v>
      </c>
      <c r="V73" s="16">
        <v>131</v>
      </c>
      <c r="W73" s="48" t="s">
        <v>220</v>
      </c>
      <c r="X73" s="48" t="s">
        <v>221</v>
      </c>
      <c r="Y73" s="16"/>
    </row>
    <row r="74" ht="76" customHeight="1" spans="1:25">
      <c r="A74" s="49">
        <v>15</v>
      </c>
      <c r="B74" s="27" t="s">
        <v>60</v>
      </c>
      <c r="C74" s="27" t="s">
        <v>213</v>
      </c>
      <c r="D74" s="27" t="s">
        <v>234</v>
      </c>
      <c r="E74" s="50" t="s">
        <v>109</v>
      </c>
      <c r="F74" s="49" t="s">
        <v>257</v>
      </c>
      <c r="G74" s="49" t="s">
        <v>258</v>
      </c>
      <c r="H74" s="49" t="s">
        <v>40</v>
      </c>
      <c r="I74" s="49" t="s">
        <v>257</v>
      </c>
      <c r="J74" s="70">
        <v>44927</v>
      </c>
      <c r="K74" s="70">
        <v>45261</v>
      </c>
      <c r="L74" s="27" t="s">
        <v>218</v>
      </c>
      <c r="M74" s="71" t="s">
        <v>259</v>
      </c>
      <c r="N74" s="49">
        <v>15.5</v>
      </c>
      <c r="O74" s="49">
        <v>15.5</v>
      </c>
      <c r="P74" s="49"/>
      <c r="Q74" s="49">
        <v>1</v>
      </c>
      <c r="R74" s="49">
        <v>150</v>
      </c>
      <c r="S74" s="49">
        <v>500</v>
      </c>
      <c r="T74" s="49">
        <v>1</v>
      </c>
      <c r="U74" s="49">
        <v>50</v>
      </c>
      <c r="V74" s="49">
        <v>202</v>
      </c>
      <c r="W74" s="71" t="s">
        <v>220</v>
      </c>
      <c r="X74" s="71" t="s">
        <v>221</v>
      </c>
      <c r="Y74" s="49"/>
    </row>
    <row r="75" s="2" customFormat="1" ht="76" customHeight="1" spans="1:25">
      <c r="A75" s="20" t="s">
        <v>260</v>
      </c>
      <c r="B75" s="20"/>
      <c r="C75" s="20"/>
      <c r="D75" s="20"/>
      <c r="E75" s="20"/>
      <c r="F75" s="20"/>
      <c r="G75" s="20" t="s">
        <v>261</v>
      </c>
      <c r="H75" s="20"/>
      <c r="I75" s="20"/>
      <c r="J75" s="20"/>
      <c r="K75" s="20"/>
      <c r="L75" s="20"/>
      <c r="M75" s="20"/>
      <c r="N75" s="20"/>
      <c r="O75" s="20"/>
      <c r="P75" s="20"/>
      <c r="Q75" s="20"/>
      <c r="R75" s="20"/>
      <c r="S75" s="20"/>
      <c r="T75" s="20"/>
      <c r="U75" s="20"/>
      <c r="V75" s="20"/>
      <c r="W75" s="20"/>
      <c r="X75" s="20"/>
      <c r="Y75" s="20"/>
    </row>
    <row r="76" ht="76" customHeight="1" spans="1:25">
      <c r="A76" s="10">
        <v>1</v>
      </c>
      <c r="B76" s="10" t="s">
        <v>60</v>
      </c>
      <c r="C76" s="10" t="s">
        <v>213</v>
      </c>
      <c r="D76" s="10" t="s">
        <v>234</v>
      </c>
      <c r="E76" s="28" t="s">
        <v>62</v>
      </c>
      <c r="F76" s="10" t="s">
        <v>262</v>
      </c>
      <c r="G76" s="10" t="s">
        <v>263</v>
      </c>
      <c r="H76" s="10" t="s">
        <v>264</v>
      </c>
      <c r="I76" s="10" t="s">
        <v>265</v>
      </c>
      <c r="J76" s="72" t="s">
        <v>266</v>
      </c>
      <c r="K76" s="72" t="s">
        <v>267</v>
      </c>
      <c r="L76" s="10" t="s">
        <v>268</v>
      </c>
      <c r="M76" s="10" t="s">
        <v>269</v>
      </c>
      <c r="N76" s="10">
        <v>40</v>
      </c>
      <c r="O76" s="10">
        <v>40</v>
      </c>
      <c r="P76" s="10"/>
      <c r="Q76" s="10">
        <v>1</v>
      </c>
      <c r="R76" s="10">
        <v>52</v>
      </c>
      <c r="S76" s="10">
        <v>215</v>
      </c>
      <c r="T76" s="10">
        <v>1</v>
      </c>
      <c r="U76" s="10">
        <v>12</v>
      </c>
      <c r="V76" s="10">
        <v>48</v>
      </c>
      <c r="W76" s="10" t="s">
        <v>270</v>
      </c>
      <c r="X76" s="10" t="s">
        <v>271</v>
      </c>
      <c r="Y76" s="10"/>
    </row>
    <row r="77" ht="76" customHeight="1" spans="1:25">
      <c r="A77" s="10">
        <v>2</v>
      </c>
      <c r="B77" s="10" t="s">
        <v>60</v>
      </c>
      <c r="C77" s="10" t="s">
        <v>213</v>
      </c>
      <c r="D77" s="10" t="s">
        <v>234</v>
      </c>
      <c r="E77" s="10" t="s">
        <v>62</v>
      </c>
      <c r="F77" s="10" t="s">
        <v>187</v>
      </c>
      <c r="G77" s="10" t="s">
        <v>272</v>
      </c>
      <c r="H77" s="10" t="s">
        <v>264</v>
      </c>
      <c r="I77" s="10" t="s">
        <v>273</v>
      </c>
      <c r="J77" s="72" t="s">
        <v>266</v>
      </c>
      <c r="K77" s="72" t="s">
        <v>267</v>
      </c>
      <c r="L77" s="10" t="s">
        <v>268</v>
      </c>
      <c r="M77" s="10" t="s">
        <v>274</v>
      </c>
      <c r="N77" s="10">
        <v>50</v>
      </c>
      <c r="O77" s="10">
        <v>50</v>
      </c>
      <c r="P77" s="10"/>
      <c r="Q77" s="10">
        <v>1</v>
      </c>
      <c r="R77" s="10">
        <v>60</v>
      </c>
      <c r="S77" s="10">
        <v>261</v>
      </c>
      <c r="T77" s="10">
        <v>1</v>
      </c>
      <c r="U77" s="10">
        <v>14</v>
      </c>
      <c r="V77" s="10">
        <v>57</v>
      </c>
      <c r="W77" s="10" t="s">
        <v>275</v>
      </c>
      <c r="X77" s="10" t="s">
        <v>276</v>
      </c>
      <c r="Y77" s="10"/>
    </row>
    <row r="78" ht="76" customHeight="1" spans="1:25">
      <c r="A78" s="10">
        <v>3</v>
      </c>
      <c r="B78" s="10" t="s">
        <v>60</v>
      </c>
      <c r="C78" s="10" t="s">
        <v>213</v>
      </c>
      <c r="D78" s="10" t="s">
        <v>234</v>
      </c>
      <c r="E78" s="10" t="s">
        <v>62</v>
      </c>
      <c r="F78" s="10" t="s">
        <v>187</v>
      </c>
      <c r="G78" s="10" t="s">
        <v>277</v>
      </c>
      <c r="H78" s="10" t="s">
        <v>264</v>
      </c>
      <c r="I78" s="10" t="s">
        <v>278</v>
      </c>
      <c r="J78" s="72" t="s">
        <v>266</v>
      </c>
      <c r="K78" s="72" t="s">
        <v>267</v>
      </c>
      <c r="L78" s="10" t="s">
        <v>268</v>
      </c>
      <c r="M78" s="10" t="s">
        <v>279</v>
      </c>
      <c r="N78" s="10">
        <v>30</v>
      </c>
      <c r="O78" s="10">
        <v>30</v>
      </c>
      <c r="P78" s="10"/>
      <c r="Q78" s="10">
        <v>1</v>
      </c>
      <c r="R78" s="10">
        <v>72</v>
      </c>
      <c r="S78" s="10">
        <v>307</v>
      </c>
      <c r="T78" s="10">
        <v>1</v>
      </c>
      <c r="U78" s="10">
        <v>16</v>
      </c>
      <c r="V78" s="10">
        <v>67</v>
      </c>
      <c r="W78" s="10" t="s">
        <v>280</v>
      </c>
      <c r="X78" s="10" t="s">
        <v>281</v>
      </c>
      <c r="Y78" s="10"/>
    </row>
    <row r="79" ht="76" customHeight="1" spans="1:25">
      <c r="A79" s="10">
        <v>4</v>
      </c>
      <c r="B79" s="10" t="s">
        <v>60</v>
      </c>
      <c r="C79" s="10" t="s">
        <v>213</v>
      </c>
      <c r="D79" s="10" t="s">
        <v>234</v>
      </c>
      <c r="E79" s="10" t="s">
        <v>282</v>
      </c>
      <c r="F79" s="10" t="s">
        <v>283</v>
      </c>
      <c r="G79" s="10" t="s">
        <v>284</v>
      </c>
      <c r="H79" s="10" t="s">
        <v>264</v>
      </c>
      <c r="I79" s="10" t="s">
        <v>285</v>
      </c>
      <c r="J79" s="72" t="s">
        <v>266</v>
      </c>
      <c r="K79" s="72" t="s">
        <v>267</v>
      </c>
      <c r="L79" s="10" t="s">
        <v>268</v>
      </c>
      <c r="M79" s="10" t="s">
        <v>286</v>
      </c>
      <c r="N79" s="10">
        <v>105</v>
      </c>
      <c r="O79" s="10">
        <v>105</v>
      </c>
      <c r="P79" s="10"/>
      <c r="Q79" s="10">
        <v>1</v>
      </c>
      <c r="R79" s="10">
        <v>83</v>
      </c>
      <c r="S79" s="10">
        <v>358</v>
      </c>
      <c r="T79" s="10">
        <v>1</v>
      </c>
      <c r="U79" s="10">
        <v>19</v>
      </c>
      <c r="V79" s="10">
        <v>80</v>
      </c>
      <c r="W79" s="10" t="s">
        <v>287</v>
      </c>
      <c r="X79" s="10" t="s">
        <v>288</v>
      </c>
      <c r="Y79" s="10"/>
    </row>
    <row r="80" ht="76" customHeight="1" spans="1:25">
      <c r="A80" s="10">
        <v>5</v>
      </c>
      <c r="B80" s="10" t="s">
        <v>60</v>
      </c>
      <c r="C80" s="10" t="s">
        <v>213</v>
      </c>
      <c r="D80" s="10" t="s">
        <v>234</v>
      </c>
      <c r="E80" s="10" t="s">
        <v>289</v>
      </c>
      <c r="F80" s="10" t="s">
        <v>290</v>
      </c>
      <c r="G80" s="10" t="s">
        <v>291</v>
      </c>
      <c r="H80" s="10" t="s">
        <v>50</v>
      </c>
      <c r="I80" s="10" t="s">
        <v>292</v>
      </c>
      <c r="J80" s="72" t="s">
        <v>266</v>
      </c>
      <c r="K80" s="72" t="s">
        <v>267</v>
      </c>
      <c r="L80" s="10" t="s">
        <v>268</v>
      </c>
      <c r="M80" s="10" t="s">
        <v>293</v>
      </c>
      <c r="N80" s="10">
        <v>58</v>
      </c>
      <c r="O80" s="10">
        <v>58</v>
      </c>
      <c r="P80" s="10"/>
      <c r="Q80" s="10">
        <v>1</v>
      </c>
      <c r="R80" s="10">
        <v>72</v>
      </c>
      <c r="S80" s="10">
        <v>331</v>
      </c>
      <c r="T80" s="10">
        <v>1</v>
      </c>
      <c r="U80" s="10">
        <v>24</v>
      </c>
      <c r="V80" s="10">
        <v>101</v>
      </c>
      <c r="W80" s="10" t="s">
        <v>294</v>
      </c>
      <c r="X80" s="10" t="s">
        <v>295</v>
      </c>
      <c r="Y80" s="10"/>
    </row>
    <row r="81" ht="76" customHeight="1" spans="1:25">
      <c r="A81" s="10">
        <v>6</v>
      </c>
      <c r="B81" s="10" t="s">
        <v>60</v>
      </c>
      <c r="C81" s="10" t="s">
        <v>213</v>
      </c>
      <c r="D81" s="10" t="s">
        <v>234</v>
      </c>
      <c r="E81" s="10" t="s">
        <v>289</v>
      </c>
      <c r="F81" s="10" t="s">
        <v>290</v>
      </c>
      <c r="G81" s="10" t="s">
        <v>296</v>
      </c>
      <c r="H81" s="10" t="s">
        <v>264</v>
      </c>
      <c r="I81" s="10" t="s">
        <v>292</v>
      </c>
      <c r="J81" s="72" t="s">
        <v>266</v>
      </c>
      <c r="K81" s="72" t="s">
        <v>267</v>
      </c>
      <c r="L81" s="10" t="s">
        <v>268</v>
      </c>
      <c r="M81" s="10" t="s">
        <v>297</v>
      </c>
      <c r="N81" s="10">
        <v>90</v>
      </c>
      <c r="O81" s="10">
        <v>90</v>
      </c>
      <c r="P81" s="10"/>
      <c r="Q81" s="10">
        <v>1</v>
      </c>
      <c r="R81" s="10">
        <v>62</v>
      </c>
      <c r="S81" s="10">
        <v>276</v>
      </c>
      <c r="T81" s="10">
        <v>1</v>
      </c>
      <c r="U81" s="10">
        <v>15</v>
      </c>
      <c r="V81" s="10">
        <v>61</v>
      </c>
      <c r="W81" s="10" t="s">
        <v>298</v>
      </c>
      <c r="X81" s="10" t="s">
        <v>299</v>
      </c>
      <c r="Y81" s="10"/>
    </row>
    <row r="82" ht="76" customHeight="1" spans="1:25">
      <c r="A82" s="10">
        <v>7</v>
      </c>
      <c r="B82" s="10" t="s">
        <v>60</v>
      </c>
      <c r="C82" s="10" t="s">
        <v>213</v>
      </c>
      <c r="D82" s="10" t="s">
        <v>234</v>
      </c>
      <c r="E82" s="10" t="s">
        <v>289</v>
      </c>
      <c r="F82" s="10" t="s">
        <v>249</v>
      </c>
      <c r="G82" s="10" t="s">
        <v>300</v>
      </c>
      <c r="H82" s="10" t="s">
        <v>264</v>
      </c>
      <c r="I82" s="10" t="s">
        <v>301</v>
      </c>
      <c r="J82" s="72" t="s">
        <v>266</v>
      </c>
      <c r="K82" s="72" t="s">
        <v>267</v>
      </c>
      <c r="L82" s="10" t="s">
        <v>268</v>
      </c>
      <c r="M82" s="10" t="s">
        <v>302</v>
      </c>
      <c r="N82" s="10">
        <v>200</v>
      </c>
      <c r="O82" s="10">
        <v>200</v>
      </c>
      <c r="P82" s="10"/>
      <c r="Q82" s="10">
        <v>1</v>
      </c>
      <c r="R82" s="10">
        <v>90</v>
      </c>
      <c r="S82" s="10">
        <v>387</v>
      </c>
      <c r="T82" s="10">
        <v>1</v>
      </c>
      <c r="U82" s="10">
        <v>19</v>
      </c>
      <c r="V82" s="10">
        <v>85</v>
      </c>
      <c r="W82" s="10" t="s">
        <v>303</v>
      </c>
      <c r="X82" s="10" t="s">
        <v>304</v>
      </c>
      <c r="Y82" s="10"/>
    </row>
    <row r="83" ht="76" customHeight="1" spans="1:25">
      <c r="A83" s="10">
        <v>8</v>
      </c>
      <c r="B83" s="10" t="s">
        <v>60</v>
      </c>
      <c r="C83" s="10" t="s">
        <v>213</v>
      </c>
      <c r="D83" s="10" t="s">
        <v>234</v>
      </c>
      <c r="E83" s="10" t="s">
        <v>37</v>
      </c>
      <c r="F83" s="10" t="s">
        <v>38</v>
      </c>
      <c r="G83" s="10" t="s">
        <v>305</v>
      </c>
      <c r="H83" s="10" t="s">
        <v>264</v>
      </c>
      <c r="I83" s="10" t="s">
        <v>306</v>
      </c>
      <c r="J83" s="72" t="s">
        <v>266</v>
      </c>
      <c r="K83" s="72" t="s">
        <v>267</v>
      </c>
      <c r="L83" s="10" t="s">
        <v>268</v>
      </c>
      <c r="M83" s="10" t="s">
        <v>307</v>
      </c>
      <c r="N83" s="10">
        <v>48</v>
      </c>
      <c r="O83" s="10">
        <v>48</v>
      </c>
      <c r="P83" s="10"/>
      <c r="Q83" s="10">
        <v>1</v>
      </c>
      <c r="R83" s="10">
        <v>60</v>
      </c>
      <c r="S83" s="10">
        <v>258</v>
      </c>
      <c r="T83" s="10">
        <v>1</v>
      </c>
      <c r="U83" s="10">
        <v>14</v>
      </c>
      <c r="V83" s="10">
        <v>58</v>
      </c>
      <c r="W83" s="10" t="s">
        <v>308</v>
      </c>
      <c r="X83" s="10" t="s">
        <v>309</v>
      </c>
      <c r="Y83" s="10"/>
    </row>
    <row r="84" ht="76" customHeight="1" spans="1:25">
      <c r="A84" s="10">
        <v>9</v>
      </c>
      <c r="B84" s="10" t="s">
        <v>60</v>
      </c>
      <c r="C84" s="10" t="s">
        <v>213</v>
      </c>
      <c r="D84" s="10" t="s">
        <v>234</v>
      </c>
      <c r="E84" s="10" t="s">
        <v>37</v>
      </c>
      <c r="F84" s="10" t="s">
        <v>310</v>
      </c>
      <c r="G84" s="10" t="s">
        <v>311</v>
      </c>
      <c r="H84" s="10" t="s">
        <v>264</v>
      </c>
      <c r="I84" s="10" t="s">
        <v>312</v>
      </c>
      <c r="J84" s="72" t="s">
        <v>266</v>
      </c>
      <c r="K84" s="72" t="s">
        <v>267</v>
      </c>
      <c r="L84" s="10" t="s">
        <v>268</v>
      </c>
      <c r="M84" s="10" t="s">
        <v>313</v>
      </c>
      <c r="N84" s="10">
        <v>60</v>
      </c>
      <c r="O84" s="10">
        <v>60</v>
      </c>
      <c r="P84" s="10"/>
      <c r="Q84" s="10">
        <v>1</v>
      </c>
      <c r="R84" s="10">
        <v>53</v>
      </c>
      <c r="S84" s="10">
        <v>226</v>
      </c>
      <c r="T84" s="10">
        <v>1</v>
      </c>
      <c r="U84" s="10">
        <v>12</v>
      </c>
      <c r="V84" s="10">
        <v>49</v>
      </c>
      <c r="W84" s="10" t="s">
        <v>314</v>
      </c>
      <c r="X84" s="10" t="s">
        <v>315</v>
      </c>
      <c r="Y84" s="10"/>
    </row>
    <row r="85" ht="76" customHeight="1" spans="1:25">
      <c r="A85" s="10">
        <v>10</v>
      </c>
      <c r="B85" s="10" t="s">
        <v>60</v>
      </c>
      <c r="C85" s="10" t="s">
        <v>213</v>
      </c>
      <c r="D85" s="10" t="s">
        <v>234</v>
      </c>
      <c r="E85" s="10" t="s">
        <v>37</v>
      </c>
      <c r="F85" s="10" t="s">
        <v>95</v>
      </c>
      <c r="G85" s="10" t="s">
        <v>316</v>
      </c>
      <c r="H85" s="10" t="s">
        <v>264</v>
      </c>
      <c r="I85" s="10" t="s">
        <v>317</v>
      </c>
      <c r="J85" s="72" t="s">
        <v>266</v>
      </c>
      <c r="K85" s="72" t="s">
        <v>267</v>
      </c>
      <c r="L85" s="10" t="s">
        <v>268</v>
      </c>
      <c r="M85" s="10" t="s">
        <v>318</v>
      </c>
      <c r="N85" s="10">
        <v>50</v>
      </c>
      <c r="O85" s="10">
        <v>50</v>
      </c>
      <c r="P85" s="10"/>
      <c r="Q85" s="10">
        <v>1</v>
      </c>
      <c r="R85" s="10">
        <v>82</v>
      </c>
      <c r="S85" s="10">
        <v>352</v>
      </c>
      <c r="T85" s="10">
        <v>1</v>
      </c>
      <c r="U85" s="10">
        <v>18</v>
      </c>
      <c r="V85" s="10">
        <v>76</v>
      </c>
      <c r="W85" s="10" t="s">
        <v>319</v>
      </c>
      <c r="X85" s="10" t="s">
        <v>320</v>
      </c>
      <c r="Y85" s="10"/>
    </row>
    <row r="86" ht="76" customHeight="1" spans="1:25">
      <c r="A86" s="10">
        <v>11</v>
      </c>
      <c r="B86" s="10" t="s">
        <v>60</v>
      </c>
      <c r="C86" s="10" t="s">
        <v>213</v>
      </c>
      <c r="D86" s="10" t="s">
        <v>234</v>
      </c>
      <c r="E86" s="10" t="s">
        <v>37</v>
      </c>
      <c r="F86" s="10" t="s">
        <v>321</v>
      </c>
      <c r="G86" s="10" t="s">
        <v>322</v>
      </c>
      <c r="H86" s="10" t="s">
        <v>264</v>
      </c>
      <c r="I86" s="10" t="s">
        <v>323</v>
      </c>
      <c r="J86" s="72" t="s">
        <v>266</v>
      </c>
      <c r="K86" s="72" t="s">
        <v>267</v>
      </c>
      <c r="L86" s="10" t="s">
        <v>268</v>
      </c>
      <c r="M86" s="10" t="s">
        <v>286</v>
      </c>
      <c r="N86" s="10">
        <v>105</v>
      </c>
      <c r="O86" s="10">
        <v>105</v>
      </c>
      <c r="P86" s="10"/>
      <c r="Q86" s="10">
        <v>1</v>
      </c>
      <c r="R86" s="10">
        <v>80</v>
      </c>
      <c r="S86" s="10">
        <v>340</v>
      </c>
      <c r="T86" s="10">
        <v>1</v>
      </c>
      <c r="U86" s="10">
        <v>18</v>
      </c>
      <c r="V86" s="10">
        <v>77</v>
      </c>
      <c r="W86" s="10" t="s">
        <v>324</v>
      </c>
      <c r="X86" s="10" t="s">
        <v>325</v>
      </c>
      <c r="Y86" s="10"/>
    </row>
    <row r="87" ht="76" customHeight="1" spans="1:25">
      <c r="A87" s="10">
        <v>12</v>
      </c>
      <c r="B87" s="10" t="s">
        <v>60</v>
      </c>
      <c r="C87" s="10" t="s">
        <v>213</v>
      </c>
      <c r="D87" s="10" t="s">
        <v>234</v>
      </c>
      <c r="E87" s="10" t="s">
        <v>215</v>
      </c>
      <c r="F87" s="10" t="s">
        <v>326</v>
      </c>
      <c r="G87" s="10" t="s">
        <v>327</v>
      </c>
      <c r="H87" s="10" t="s">
        <v>50</v>
      </c>
      <c r="I87" s="10" t="s">
        <v>326</v>
      </c>
      <c r="J87" s="72" t="s">
        <v>266</v>
      </c>
      <c r="K87" s="72" t="s">
        <v>267</v>
      </c>
      <c r="L87" s="10" t="s">
        <v>268</v>
      </c>
      <c r="M87" s="10" t="s">
        <v>328</v>
      </c>
      <c r="N87" s="10">
        <v>60</v>
      </c>
      <c r="O87" s="10">
        <v>60</v>
      </c>
      <c r="P87" s="10"/>
      <c r="Q87" s="10">
        <v>1</v>
      </c>
      <c r="R87" s="10">
        <v>90</v>
      </c>
      <c r="S87" s="10">
        <v>387</v>
      </c>
      <c r="T87" s="10">
        <v>1</v>
      </c>
      <c r="U87" s="10">
        <v>20</v>
      </c>
      <c r="V87" s="10">
        <v>83</v>
      </c>
      <c r="W87" s="10" t="s">
        <v>329</v>
      </c>
      <c r="X87" s="10" t="s">
        <v>330</v>
      </c>
      <c r="Y87" s="10"/>
    </row>
    <row r="88" ht="76" customHeight="1" spans="1:25">
      <c r="A88" s="10">
        <v>13</v>
      </c>
      <c r="B88" s="10" t="s">
        <v>60</v>
      </c>
      <c r="C88" s="10" t="s">
        <v>213</v>
      </c>
      <c r="D88" s="10" t="s">
        <v>234</v>
      </c>
      <c r="E88" s="10" t="s">
        <v>215</v>
      </c>
      <c r="F88" s="10" t="s">
        <v>331</v>
      </c>
      <c r="G88" s="10" t="s">
        <v>332</v>
      </c>
      <c r="H88" s="10" t="s">
        <v>264</v>
      </c>
      <c r="I88" s="10" t="s">
        <v>333</v>
      </c>
      <c r="J88" s="72" t="s">
        <v>266</v>
      </c>
      <c r="K88" s="72" t="s">
        <v>267</v>
      </c>
      <c r="L88" s="10" t="s">
        <v>268</v>
      </c>
      <c r="M88" s="10" t="s">
        <v>334</v>
      </c>
      <c r="N88" s="10">
        <v>38</v>
      </c>
      <c r="O88" s="10">
        <v>38</v>
      </c>
      <c r="P88" s="10"/>
      <c r="Q88" s="10">
        <v>1</v>
      </c>
      <c r="R88" s="10">
        <v>70</v>
      </c>
      <c r="S88" s="10">
        <v>301</v>
      </c>
      <c r="T88" s="10">
        <v>1</v>
      </c>
      <c r="U88" s="10">
        <v>15</v>
      </c>
      <c r="V88" s="10">
        <v>68</v>
      </c>
      <c r="W88" s="10" t="s">
        <v>335</v>
      </c>
      <c r="X88" s="10" t="s">
        <v>336</v>
      </c>
      <c r="Y88" s="10"/>
    </row>
    <row r="89" ht="76" customHeight="1" spans="1:25">
      <c r="A89" s="10">
        <v>14</v>
      </c>
      <c r="B89" s="10" t="s">
        <v>60</v>
      </c>
      <c r="C89" s="10" t="s">
        <v>213</v>
      </c>
      <c r="D89" s="10" t="s">
        <v>234</v>
      </c>
      <c r="E89" s="10" t="s">
        <v>196</v>
      </c>
      <c r="F89" s="10" t="s">
        <v>337</v>
      </c>
      <c r="G89" s="10" t="s">
        <v>338</v>
      </c>
      <c r="H89" s="10" t="s">
        <v>264</v>
      </c>
      <c r="I89" s="10" t="s">
        <v>339</v>
      </c>
      <c r="J89" s="72" t="s">
        <v>266</v>
      </c>
      <c r="K89" s="72" t="s">
        <v>267</v>
      </c>
      <c r="L89" s="10" t="s">
        <v>268</v>
      </c>
      <c r="M89" s="10" t="s">
        <v>340</v>
      </c>
      <c r="N89" s="10">
        <v>40</v>
      </c>
      <c r="O89" s="10">
        <v>40</v>
      </c>
      <c r="P89" s="10"/>
      <c r="Q89" s="10">
        <v>1</v>
      </c>
      <c r="R89" s="10">
        <v>70</v>
      </c>
      <c r="S89" s="10">
        <v>297</v>
      </c>
      <c r="T89" s="10">
        <v>1</v>
      </c>
      <c r="U89" s="10">
        <v>14</v>
      </c>
      <c r="V89" s="10">
        <v>68</v>
      </c>
      <c r="W89" s="10" t="s">
        <v>341</v>
      </c>
      <c r="X89" s="10" t="s">
        <v>336</v>
      </c>
      <c r="Y89" s="10"/>
    </row>
    <row r="90" ht="76" customHeight="1" spans="1:25">
      <c r="A90" s="10">
        <v>15</v>
      </c>
      <c r="B90" s="10" t="s">
        <v>60</v>
      </c>
      <c r="C90" s="10" t="s">
        <v>213</v>
      </c>
      <c r="D90" s="10" t="s">
        <v>234</v>
      </c>
      <c r="E90" s="10" t="s">
        <v>148</v>
      </c>
      <c r="F90" s="10" t="s">
        <v>342</v>
      </c>
      <c r="G90" s="10" t="s">
        <v>343</v>
      </c>
      <c r="H90" s="10" t="s">
        <v>264</v>
      </c>
      <c r="I90" s="10" t="s">
        <v>344</v>
      </c>
      <c r="J90" s="72" t="s">
        <v>266</v>
      </c>
      <c r="K90" s="72" t="s">
        <v>267</v>
      </c>
      <c r="L90" s="10" t="s">
        <v>268</v>
      </c>
      <c r="M90" s="10" t="s">
        <v>313</v>
      </c>
      <c r="N90" s="10">
        <v>60</v>
      </c>
      <c r="O90" s="10">
        <v>60</v>
      </c>
      <c r="P90" s="10"/>
      <c r="Q90" s="10">
        <v>1</v>
      </c>
      <c r="R90" s="10">
        <v>62</v>
      </c>
      <c r="S90" s="10">
        <v>263</v>
      </c>
      <c r="T90" s="10">
        <v>1</v>
      </c>
      <c r="U90" s="10">
        <v>14</v>
      </c>
      <c r="V90" s="10">
        <v>57</v>
      </c>
      <c r="W90" s="10" t="s">
        <v>345</v>
      </c>
      <c r="X90" s="10" t="s">
        <v>276</v>
      </c>
      <c r="Y90" s="10"/>
    </row>
    <row r="91" ht="76" customHeight="1" spans="1:25">
      <c r="A91" s="10">
        <v>16</v>
      </c>
      <c r="B91" s="10" t="s">
        <v>60</v>
      </c>
      <c r="C91" s="10" t="s">
        <v>213</v>
      </c>
      <c r="D91" s="10" t="s">
        <v>234</v>
      </c>
      <c r="E91" s="10" t="s">
        <v>109</v>
      </c>
      <c r="F91" s="10" t="s">
        <v>123</v>
      </c>
      <c r="G91" s="10" t="s">
        <v>346</v>
      </c>
      <c r="H91" s="10" t="s">
        <v>264</v>
      </c>
      <c r="I91" s="10" t="s">
        <v>347</v>
      </c>
      <c r="J91" s="72" t="s">
        <v>266</v>
      </c>
      <c r="K91" s="72" t="s">
        <v>267</v>
      </c>
      <c r="L91" s="10" t="s">
        <v>268</v>
      </c>
      <c r="M91" s="10" t="s">
        <v>297</v>
      </c>
      <c r="N91" s="10">
        <v>90</v>
      </c>
      <c r="O91" s="10">
        <v>90</v>
      </c>
      <c r="P91" s="10"/>
      <c r="Q91" s="10">
        <v>1</v>
      </c>
      <c r="R91" s="10">
        <v>80</v>
      </c>
      <c r="S91" s="10">
        <v>342</v>
      </c>
      <c r="T91" s="10">
        <v>1</v>
      </c>
      <c r="U91" s="10">
        <v>18</v>
      </c>
      <c r="V91" s="10">
        <v>75</v>
      </c>
      <c r="W91" s="10" t="s">
        <v>348</v>
      </c>
      <c r="X91" s="10" t="s">
        <v>349</v>
      </c>
      <c r="Y91" s="10"/>
    </row>
    <row r="92" ht="76" customHeight="1" spans="1:25">
      <c r="A92" s="10">
        <v>17</v>
      </c>
      <c r="B92" s="10" t="s">
        <v>60</v>
      </c>
      <c r="C92" s="10" t="s">
        <v>213</v>
      </c>
      <c r="D92" s="10" t="s">
        <v>234</v>
      </c>
      <c r="E92" s="10" t="s">
        <v>350</v>
      </c>
      <c r="F92" s="10" t="s">
        <v>351</v>
      </c>
      <c r="G92" s="10" t="s">
        <v>352</v>
      </c>
      <c r="H92" s="10" t="s">
        <v>264</v>
      </c>
      <c r="I92" s="10" t="s">
        <v>353</v>
      </c>
      <c r="J92" s="72" t="s">
        <v>266</v>
      </c>
      <c r="K92" s="72" t="s">
        <v>267</v>
      </c>
      <c r="L92" s="10" t="s">
        <v>268</v>
      </c>
      <c r="M92" s="10" t="s">
        <v>354</v>
      </c>
      <c r="N92" s="10">
        <v>20</v>
      </c>
      <c r="O92" s="10">
        <v>20</v>
      </c>
      <c r="P92" s="10"/>
      <c r="Q92" s="10">
        <v>1</v>
      </c>
      <c r="R92" s="10">
        <v>81</v>
      </c>
      <c r="S92" s="10">
        <v>351</v>
      </c>
      <c r="T92" s="10">
        <v>1</v>
      </c>
      <c r="U92" s="10">
        <v>19</v>
      </c>
      <c r="V92" s="10">
        <v>80</v>
      </c>
      <c r="W92" s="10" t="s">
        <v>355</v>
      </c>
      <c r="X92" s="10" t="s">
        <v>288</v>
      </c>
      <c r="Y92" s="10"/>
    </row>
    <row r="93" s="3" customFormat="1" ht="76" customHeight="1" spans="1:25">
      <c r="A93" s="17" t="s">
        <v>356</v>
      </c>
      <c r="B93" s="17"/>
      <c r="C93" s="17"/>
      <c r="D93" s="17"/>
      <c r="E93" s="17"/>
      <c r="F93" s="17"/>
      <c r="G93" s="17" t="s">
        <v>357</v>
      </c>
      <c r="H93" s="17"/>
      <c r="I93" s="17"/>
      <c r="J93" s="17"/>
      <c r="K93" s="17"/>
      <c r="L93" s="17"/>
      <c r="M93" s="17"/>
      <c r="N93" s="17"/>
      <c r="O93" s="17"/>
      <c r="P93" s="17"/>
      <c r="Q93" s="17"/>
      <c r="R93" s="17"/>
      <c r="S93" s="17"/>
      <c r="T93" s="17"/>
      <c r="U93" s="17"/>
      <c r="V93" s="17"/>
      <c r="W93" s="17"/>
      <c r="X93" s="17"/>
      <c r="Y93" s="17"/>
    </row>
    <row r="94" s="5" customFormat="1" ht="76" customHeight="1" spans="1:26">
      <c r="A94" s="51">
        <v>1</v>
      </c>
      <c r="B94" s="52" t="s">
        <v>34</v>
      </c>
      <c r="C94" s="52" t="s">
        <v>82</v>
      </c>
      <c r="D94" s="53" t="s">
        <v>83</v>
      </c>
      <c r="E94" s="54" t="s">
        <v>350</v>
      </c>
      <c r="F94" s="54" t="s">
        <v>358</v>
      </c>
      <c r="G94" s="54" t="s">
        <v>359</v>
      </c>
      <c r="H94" s="55" t="s">
        <v>264</v>
      </c>
      <c r="I94" s="54" t="s">
        <v>358</v>
      </c>
      <c r="J94" s="73" t="s">
        <v>360</v>
      </c>
      <c r="K94" s="74" t="s">
        <v>361</v>
      </c>
      <c r="L94" s="53" t="s">
        <v>362</v>
      </c>
      <c r="M94" s="75" t="s">
        <v>363</v>
      </c>
      <c r="N94" s="76">
        <v>30</v>
      </c>
      <c r="O94" s="76">
        <v>30</v>
      </c>
      <c r="P94" s="77"/>
      <c r="Q94" s="77">
        <v>1</v>
      </c>
      <c r="R94" s="77">
        <v>156</v>
      </c>
      <c r="S94" s="77">
        <v>450</v>
      </c>
      <c r="T94" s="100">
        <v>1</v>
      </c>
      <c r="U94" s="77">
        <v>65</v>
      </c>
      <c r="V94" s="77">
        <v>130</v>
      </c>
      <c r="W94" s="54" t="s">
        <v>364</v>
      </c>
      <c r="X94" s="54" t="s">
        <v>365</v>
      </c>
      <c r="Y94" s="106"/>
      <c r="Z94" s="107"/>
    </row>
    <row r="95" s="5" customFormat="1" ht="76" customHeight="1" spans="1:26">
      <c r="A95" s="56">
        <v>2</v>
      </c>
      <c r="B95" s="57" t="s">
        <v>34</v>
      </c>
      <c r="C95" s="57" t="s">
        <v>82</v>
      </c>
      <c r="D95" s="57" t="s">
        <v>83</v>
      </c>
      <c r="E95" s="58" t="s">
        <v>37</v>
      </c>
      <c r="F95" s="58" t="s">
        <v>90</v>
      </c>
      <c r="G95" s="58" t="s">
        <v>366</v>
      </c>
      <c r="H95" s="59" t="s">
        <v>264</v>
      </c>
      <c r="I95" s="58" t="s">
        <v>90</v>
      </c>
      <c r="J95" s="78" t="s">
        <v>367</v>
      </c>
      <c r="K95" s="79" t="s">
        <v>368</v>
      </c>
      <c r="L95" s="57" t="s">
        <v>362</v>
      </c>
      <c r="M95" s="59" t="s">
        <v>369</v>
      </c>
      <c r="N95" s="80">
        <v>7.5</v>
      </c>
      <c r="O95" s="80">
        <v>7.5</v>
      </c>
      <c r="P95" s="81"/>
      <c r="Q95" s="81">
        <v>1</v>
      </c>
      <c r="R95" s="81">
        <v>85</v>
      </c>
      <c r="S95" s="81">
        <v>210</v>
      </c>
      <c r="T95" s="101">
        <v>1</v>
      </c>
      <c r="U95" s="81">
        <v>30</v>
      </c>
      <c r="V95" s="81">
        <v>52</v>
      </c>
      <c r="W95" s="58" t="s">
        <v>370</v>
      </c>
      <c r="X95" s="58" t="s">
        <v>371</v>
      </c>
      <c r="Y95" s="108"/>
      <c r="Z95" s="109"/>
    </row>
    <row r="96" s="5" customFormat="1" ht="76" customHeight="1" spans="1:26">
      <c r="A96" s="56">
        <v>3</v>
      </c>
      <c r="B96" s="60" t="s">
        <v>34</v>
      </c>
      <c r="C96" s="60" t="s">
        <v>82</v>
      </c>
      <c r="D96" s="60" t="s">
        <v>83</v>
      </c>
      <c r="E96" s="60" t="s">
        <v>227</v>
      </c>
      <c r="F96" s="60" t="s">
        <v>372</v>
      </c>
      <c r="G96" s="60" t="s">
        <v>373</v>
      </c>
      <c r="H96" s="56" t="s">
        <v>264</v>
      </c>
      <c r="I96" s="60" t="s">
        <v>372</v>
      </c>
      <c r="J96" s="82" t="s">
        <v>367</v>
      </c>
      <c r="K96" s="83" t="s">
        <v>368</v>
      </c>
      <c r="L96" s="56" t="s">
        <v>374</v>
      </c>
      <c r="M96" s="56" t="s">
        <v>375</v>
      </c>
      <c r="N96" s="84">
        <v>43.6</v>
      </c>
      <c r="O96" s="56">
        <v>43.6</v>
      </c>
      <c r="P96" s="56"/>
      <c r="Q96" s="56">
        <v>1</v>
      </c>
      <c r="R96" s="56">
        <v>100</v>
      </c>
      <c r="S96" s="56">
        <v>400</v>
      </c>
      <c r="T96" s="56">
        <v>1</v>
      </c>
      <c r="U96" s="56">
        <v>30</v>
      </c>
      <c r="V96" s="56">
        <v>80</v>
      </c>
      <c r="W96" s="58" t="s">
        <v>376</v>
      </c>
      <c r="X96" s="58" t="s">
        <v>377</v>
      </c>
      <c r="Y96" s="108"/>
      <c r="Z96" s="109"/>
    </row>
    <row r="97" ht="76" customHeight="1" spans="1:26">
      <c r="A97" s="16">
        <v>4</v>
      </c>
      <c r="B97" s="61" t="s">
        <v>34</v>
      </c>
      <c r="C97" s="61" t="s">
        <v>82</v>
      </c>
      <c r="D97" s="61" t="s">
        <v>83</v>
      </c>
      <c r="E97" s="62" t="s">
        <v>282</v>
      </c>
      <c r="F97" s="63" t="s">
        <v>378</v>
      </c>
      <c r="G97" s="63" t="s">
        <v>379</v>
      </c>
      <c r="H97" s="63" t="s">
        <v>264</v>
      </c>
      <c r="I97" s="63" t="s">
        <v>378</v>
      </c>
      <c r="J97" s="85" t="s">
        <v>360</v>
      </c>
      <c r="K97" s="86" t="s">
        <v>361</v>
      </c>
      <c r="L97" s="61" t="s">
        <v>362</v>
      </c>
      <c r="M97" s="63" t="s">
        <v>380</v>
      </c>
      <c r="N97" s="87">
        <v>155.3</v>
      </c>
      <c r="O97" s="87">
        <v>155.3</v>
      </c>
      <c r="P97" s="88"/>
      <c r="Q97" s="88">
        <v>1</v>
      </c>
      <c r="R97" s="88">
        <v>145</v>
      </c>
      <c r="S97" s="88">
        <v>428</v>
      </c>
      <c r="T97" s="102">
        <v>1</v>
      </c>
      <c r="U97" s="88">
        <v>30</v>
      </c>
      <c r="V97" s="88">
        <v>102</v>
      </c>
      <c r="W97" s="103" t="s">
        <v>381</v>
      </c>
      <c r="X97" s="104" t="s">
        <v>382</v>
      </c>
      <c r="Y97" s="110"/>
      <c r="Z97"/>
    </row>
    <row r="98" ht="76" customHeight="1" spans="1:26">
      <c r="A98" s="16">
        <v>5</v>
      </c>
      <c r="B98" s="61" t="s">
        <v>34</v>
      </c>
      <c r="C98" s="61" t="s">
        <v>82</v>
      </c>
      <c r="D98" s="61" t="s">
        <v>83</v>
      </c>
      <c r="E98" s="62" t="s">
        <v>289</v>
      </c>
      <c r="F98" s="63" t="s">
        <v>383</v>
      </c>
      <c r="G98" s="63" t="s">
        <v>384</v>
      </c>
      <c r="H98" s="63" t="s">
        <v>264</v>
      </c>
      <c r="I98" s="63" t="s">
        <v>383</v>
      </c>
      <c r="J98" s="85" t="s">
        <v>360</v>
      </c>
      <c r="K98" s="86" t="s">
        <v>361</v>
      </c>
      <c r="L98" s="61" t="s">
        <v>362</v>
      </c>
      <c r="M98" s="63" t="s">
        <v>380</v>
      </c>
      <c r="N98" s="87">
        <v>160.93</v>
      </c>
      <c r="O98" s="87">
        <v>160.93</v>
      </c>
      <c r="P98" s="88"/>
      <c r="Q98" s="88">
        <v>1</v>
      </c>
      <c r="R98" s="88">
        <v>120</v>
      </c>
      <c r="S98" s="88">
        <v>368</v>
      </c>
      <c r="T98" s="88">
        <v>1</v>
      </c>
      <c r="U98" s="88">
        <v>26</v>
      </c>
      <c r="V98" s="88">
        <v>85</v>
      </c>
      <c r="W98" s="103" t="s">
        <v>385</v>
      </c>
      <c r="X98" s="104" t="s">
        <v>386</v>
      </c>
      <c r="Y98" s="110"/>
      <c r="Z98"/>
    </row>
    <row r="99" ht="76" customHeight="1" spans="1:26">
      <c r="A99" s="16">
        <v>6</v>
      </c>
      <c r="B99" s="61" t="s">
        <v>34</v>
      </c>
      <c r="C99" s="61" t="s">
        <v>82</v>
      </c>
      <c r="D99" s="61" t="s">
        <v>83</v>
      </c>
      <c r="E99" s="41" t="s">
        <v>350</v>
      </c>
      <c r="F99" s="41" t="s">
        <v>387</v>
      </c>
      <c r="G99" s="41" t="s">
        <v>388</v>
      </c>
      <c r="H99" s="63" t="s">
        <v>264</v>
      </c>
      <c r="I99" s="41" t="s">
        <v>387</v>
      </c>
      <c r="J99" s="85" t="s">
        <v>360</v>
      </c>
      <c r="K99" s="86" t="s">
        <v>361</v>
      </c>
      <c r="L99" s="61" t="s">
        <v>362</v>
      </c>
      <c r="M99" s="41" t="s">
        <v>389</v>
      </c>
      <c r="N99" s="89">
        <v>45</v>
      </c>
      <c r="O99" s="89">
        <v>45</v>
      </c>
      <c r="P99" s="88"/>
      <c r="Q99" s="88">
        <v>1</v>
      </c>
      <c r="R99" s="88">
        <v>60</v>
      </c>
      <c r="S99" s="88">
        <v>180</v>
      </c>
      <c r="T99" s="88">
        <v>1</v>
      </c>
      <c r="U99" s="88">
        <v>18</v>
      </c>
      <c r="V99" s="88">
        <v>54</v>
      </c>
      <c r="W99" s="41" t="s">
        <v>390</v>
      </c>
      <c r="X99" s="41" t="s">
        <v>391</v>
      </c>
      <c r="Y99" s="110"/>
      <c r="Z99"/>
    </row>
    <row r="100" ht="76" customHeight="1" spans="1:26">
      <c r="A100" s="16">
        <v>7</v>
      </c>
      <c r="B100" s="61" t="s">
        <v>34</v>
      </c>
      <c r="C100" s="61" t="s">
        <v>82</v>
      </c>
      <c r="D100" s="61" t="s">
        <v>83</v>
      </c>
      <c r="E100" s="41" t="s">
        <v>350</v>
      </c>
      <c r="F100" s="41" t="s">
        <v>387</v>
      </c>
      <c r="G100" s="41" t="s">
        <v>392</v>
      </c>
      <c r="H100" s="63" t="s">
        <v>264</v>
      </c>
      <c r="I100" s="41" t="s">
        <v>387</v>
      </c>
      <c r="J100" s="85" t="s">
        <v>360</v>
      </c>
      <c r="K100" s="86" t="s">
        <v>361</v>
      </c>
      <c r="L100" s="61" t="s">
        <v>362</v>
      </c>
      <c r="M100" s="41" t="s">
        <v>393</v>
      </c>
      <c r="N100" s="89">
        <v>22</v>
      </c>
      <c r="O100" s="89">
        <v>22</v>
      </c>
      <c r="P100" s="88"/>
      <c r="Q100" s="88">
        <v>1</v>
      </c>
      <c r="R100" s="88">
        <v>60</v>
      </c>
      <c r="S100" s="88">
        <v>180</v>
      </c>
      <c r="T100" s="88">
        <v>1</v>
      </c>
      <c r="U100" s="88">
        <v>18</v>
      </c>
      <c r="V100" s="88">
        <v>54</v>
      </c>
      <c r="W100" s="41" t="s">
        <v>390</v>
      </c>
      <c r="X100" s="41" t="s">
        <v>391</v>
      </c>
      <c r="Y100" s="110"/>
      <c r="Z100"/>
    </row>
    <row r="101" ht="76" customHeight="1" spans="1:26">
      <c r="A101" s="16">
        <v>8</v>
      </c>
      <c r="B101" s="61" t="s">
        <v>34</v>
      </c>
      <c r="C101" s="61" t="s">
        <v>82</v>
      </c>
      <c r="D101" s="61" t="s">
        <v>83</v>
      </c>
      <c r="E101" s="41" t="s">
        <v>350</v>
      </c>
      <c r="F101" s="41" t="s">
        <v>351</v>
      </c>
      <c r="G101" s="41" t="s">
        <v>394</v>
      </c>
      <c r="H101" s="63" t="s">
        <v>264</v>
      </c>
      <c r="I101" s="41" t="s">
        <v>351</v>
      </c>
      <c r="J101" s="85" t="s">
        <v>360</v>
      </c>
      <c r="K101" s="86" t="s">
        <v>361</v>
      </c>
      <c r="L101" s="61" t="s">
        <v>362</v>
      </c>
      <c r="M101" s="90" t="s">
        <v>395</v>
      </c>
      <c r="N101" s="91">
        <v>35</v>
      </c>
      <c r="O101" s="91">
        <v>35</v>
      </c>
      <c r="P101" s="88"/>
      <c r="Q101" s="88">
        <v>1</v>
      </c>
      <c r="R101" s="88">
        <v>73</v>
      </c>
      <c r="S101" s="88">
        <v>219</v>
      </c>
      <c r="T101" s="88">
        <v>1</v>
      </c>
      <c r="U101" s="88">
        <v>16</v>
      </c>
      <c r="V101" s="88">
        <v>50</v>
      </c>
      <c r="W101" s="103" t="s">
        <v>396</v>
      </c>
      <c r="X101" s="104" t="s">
        <v>397</v>
      </c>
      <c r="Y101" s="110"/>
      <c r="Z101"/>
    </row>
    <row r="102" ht="76" customHeight="1" spans="1:26">
      <c r="A102" s="64">
        <v>9</v>
      </c>
      <c r="B102" s="15" t="s">
        <v>34</v>
      </c>
      <c r="C102" s="15" t="s">
        <v>82</v>
      </c>
      <c r="D102" s="15" t="s">
        <v>83</v>
      </c>
      <c r="E102" s="15" t="s">
        <v>109</v>
      </c>
      <c r="F102" s="15" t="s">
        <v>257</v>
      </c>
      <c r="G102" s="15" t="s">
        <v>398</v>
      </c>
      <c r="H102" s="63" t="s">
        <v>264</v>
      </c>
      <c r="I102" s="15" t="s">
        <v>257</v>
      </c>
      <c r="J102" s="85" t="s">
        <v>360</v>
      </c>
      <c r="K102" s="86" t="s">
        <v>361</v>
      </c>
      <c r="L102" s="15" t="s">
        <v>257</v>
      </c>
      <c r="M102" s="85" t="s">
        <v>360</v>
      </c>
      <c r="N102" s="86" t="s">
        <v>361</v>
      </c>
      <c r="O102" s="92">
        <v>190</v>
      </c>
      <c r="P102" s="93"/>
      <c r="Q102" s="93">
        <v>1</v>
      </c>
      <c r="R102" s="93">
        <v>210</v>
      </c>
      <c r="S102" s="93">
        <v>680</v>
      </c>
      <c r="T102" s="93">
        <v>1</v>
      </c>
      <c r="U102" s="93">
        <v>47</v>
      </c>
      <c r="V102" s="93">
        <v>108</v>
      </c>
      <c r="W102" s="15" t="s">
        <v>399</v>
      </c>
      <c r="X102" s="63" t="s">
        <v>400</v>
      </c>
      <c r="Y102" s="111"/>
      <c r="Z102" s="112"/>
    </row>
    <row r="103" ht="76" customHeight="1" spans="1:26">
      <c r="A103" s="16">
        <v>10</v>
      </c>
      <c r="B103" s="61" t="s">
        <v>34</v>
      </c>
      <c r="C103" s="61" t="s">
        <v>82</v>
      </c>
      <c r="D103" s="61" t="s">
        <v>83</v>
      </c>
      <c r="E103" s="61" t="s">
        <v>350</v>
      </c>
      <c r="F103" s="61" t="s">
        <v>358</v>
      </c>
      <c r="G103" s="61" t="s">
        <v>401</v>
      </c>
      <c r="H103" s="63" t="s">
        <v>264</v>
      </c>
      <c r="I103" s="61" t="s">
        <v>402</v>
      </c>
      <c r="J103" s="85" t="s">
        <v>360</v>
      </c>
      <c r="K103" s="86" t="s">
        <v>361</v>
      </c>
      <c r="L103" s="61" t="s">
        <v>362</v>
      </c>
      <c r="M103" s="61" t="s">
        <v>403</v>
      </c>
      <c r="N103" s="92">
        <v>40</v>
      </c>
      <c r="O103" s="92">
        <v>40</v>
      </c>
      <c r="P103" s="88"/>
      <c r="Q103" s="88">
        <v>1</v>
      </c>
      <c r="R103" s="88">
        <v>120</v>
      </c>
      <c r="S103" s="88">
        <v>360</v>
      </c>
      <c r="T103" s="88">
        <v>1</v>
      </c>
      <c r="U103" s="88">
        <v>35</v>
      </c>
      <c r="V103" s="88">
        <v>135</v>
      </c>
      <c r="W103" s="61" t="s">
        <v>404</v>
      </c>
      <c r="X103" s="63" t="s">
        <v>405</v>
      </c>
      <c r="Y103" s="110"/>
      <c r="Z103"/>
    </row>
    <row r="104" ht="76" customHeight="1" spans="1:26">
      <c r="A104" s="16">
        <v>11</v>
      </c>
      <c r="B104" s="61" t="s">
        <v>34</v>
      </c>
      <c r="C104" s="61" t="s">
        <v>82</v>
      </c>
      <c r="D104" s="61" t="s">
        <v>83</v>
      </c>
      <c r="E104" s="61" t="s">
        <v>289</v>
      </c>
      <c r="F104" s="61" t="s">
        <v>406</v>
      </c>
      <c r="G104" s="61" t="s">
        <v>407</v>
      </c>
      <c r="H104" s="63" t="s">
        <v>264</v>
      </c>
      <c r="I104" s="61" t="s">
        <v>406</v>
      </c>
      <c r="J104" s="85" t="s">
        <v>360</v>
      </c>
      <c r="K104" s="86" t="s">
        <v>361</v>
      </c>
      <c r="L104" s="61" t="s">
        <v>362</v>
      </c>
      <c r="M104" s="61" t="s">
        <v>408</v>
      </c>
      <c r="N104" s="92">
        <v>30</v>
      </c>
      <c r="O104" s="92">
        <v>30</v>
      </c>
      <c r="P104" s="88"/>
      <c r="Q104" s="88">
        <v>1</v>
      </c>
      <c r="R104" s="88">
        <v>210</v>
      </c>
      <c r="S104" s="88">
        <v>650</v>
      </c>
      <c r="T104" s="88">
        <v>1</v>
      </c>
      <c r="U104" s="88">
        <v>65</v>
      </c>
      <c r="V104" s="88">
        <v>210</v>
      </c>
      <c r="W104" s="61" t="s">
        <v>409</v>
      </c>
      <c r="X104" s="63" t="s">
        <v>410</v>
      </c>
      <c r="Y104" s="110"/>
      <c r="Z104"/>
    </row>
    <row r="105" ht="76" customHeight="1" spans="1:26">
      <c r="A105" s="16">
        <v>12</v>
      </c>
      <c r="B105" s="61" t="s">
        <v>34</v>
      </c>
      <c r="C105" s="61" t="s">
        <v>82</v>
      </c>
      <c r="D105" s="61" t="s">
        <v>83</v>
      </c>
      <c r="E105" s="61" t="s">
        <v>196</v>
      </c>
      <c r="F105" s="61" t="s">
        <v>197</v>
      </c>
      <c r="G105" s="61" t="s">
        <v>411</v>
      </c>
      <c r="H105" s="63" t="s">
        <v>264</v>
      </c>
      <c r="I105" s="61" t="s">
        <v>197</v>
      </c>
      <c r="J105" s="85" t="s">
        <v>360</v>
      </c>
      <c r="K105" s="86" t="s">
        <v>361</v>
      </c>
      <c r="L105" s="61" t="s">
        <v>362</v>
      </c>
      <c r="M105" s="61" t="s">
        <v>412</v>
      </c>
      <c r="N105" s="92">
        <v>50</v>
      </c>
      <c r="O105" s="92">
        <v>50</v>
      </c>
      <c r="P105" s="88"/>
      <c r="Q105" s="88">
        <v>1</v>
      </c>
      <c r="R105" s="88">
        <v>230</v>
      </c>
      <c r="S105" s="88">
        <v>900</v>
      </c>
      <c r="T105" s="88">
        <v>1</v>
      </c>
      <c r="U105" s="88">
        <v>50</v>
      </c>
      <c r="V105" s="88">
        <v>180</v>
      </c>
      <c r="W105" s="61" t="s">
        <v>413</v>
      </c>
      <c r="X105" s="63" t="s">
        <v>414</v>
      </c>
      <c r="Y105" s="110"/>
      <c r="Z105"/>
    </row>
    <row r="106" ht="76" customHeight="1" spans="1:26">
      <c r="A106" s="16">
        <v>13</v>
      </c>
      <c r="B106" s="61" t="s">
        <v>34</v>
      </c>
      <c r="C106" s="61" t="s">
        <v>82</v>
      </c>
      <c r="D106" s="61" t="s">
        <v>83</v>
      </c>
      <c r="E106" s="19" t="s">
        <v>215</v>
      </c>
      <c r="F106" s="19" t="s">
        <v>216</v>
      </c>
      <c r="G106" s="32" t="s">
        <v>415</v>
      </c>
      <c r="H106" s="63" t="s">
        <v>264</v>
      </c>
      <c r="I106" s="19" t="s">
        <v>216</v>
      </c>
      <c r="J106" s="85" t="s">
        <v>360</v>
      </c>
      <c r="K106" s="86" t="s">
        <v>361</v>
      </c>
      <c r="L106" s="61" t="s">
        <v>362</v>
      </c>
      <c r="M106" s="32" t="s">
        <v>416</v>
      </c>
      <c r="N106" s="94">
        <v>4</v>
      </c>
      <c r="O106" s="95">
        <v>4</v>
      </c>
      <c r="P106" s="95"/>
      <c r="Q106" s="95">
        <v>1</v>
      </c>
      <c r="R106" s="95">
        <v>100</v>
      </c>
      <c r="S106" s="95">
        <v>300</v>
      </c>
      <c r="T106" s="95">
        <v>1</v>
      </c>
      <c r="U106" s="95">
        <v>30</v>
      </c>
      <c r="V106" s="95">
        <v>80</v>
      </c>
      <c r="W106" s="21" t="s">
        <v>417</v>
      </c>
      <c r="X106" s="21" t="s">
        <v>418</v>
      </c>
      <c r="Y106" s="110"/>
      <c r="Z106"/>
    </row>
    <row r="107" ht="76" customHeight="1" spans="1:26">
      <c r="A107" s="49">
        <v>14</v>
      </c>
      <c r="B107" s="27" t="s">
        <v>34</v>
      </c>
      <c r="C107" s="27" t="s">
        <v>82</v>
      </c>
      <c r="D107" s="27" t="s">
        <v>83</v>
      </c>
      <c r="E107" s="50" t="s">
        <v>109</v>
      </c>
      <c r="F107" s="50" t="s">
        <v>257</v>
      </c>
      <c r="G107" s="65" t="s">
        <v>419</v>
      </c>
      <c r="H107" s="66" t="s">
        <v>264</v>
      </c>
      <c r="I107" s="50" t="s">
        <v>257</v>
      </c>
      <c r="J107" s="96" t="s">
        <v>367</v>
      </c>
      <c r="K107" s="97" t="s">
        <v>368</v>
      </c>
      <c r="L107" s="27" t="s">
        <v>362</v>
      </c>
      <c r="M107" s="65" t="s">
        <v>420</v>
      </c>
      <c r="N107" s="98">
        <v>20</v>
      </c>
      <c r="O107" s="99">
        <v>20</v>
      </c>
      <c r="P107" s="99"/>
      <c r="Q107" s="99">
        <v>1</v>
      </c>
      <c r="R107" s="99">
        <v>80</v>
      </c>
      <c r="S107" s="99">
        <v>250</v>
      </c>
      <c r="T107" s="99">
        <v>1</v>
      </c>
      <c r="U107" s="99">
        <v>20</v>
      </c>
      <c r="V107" s="99">
        <v>70</v>
      </c>
      <c r="W107" s="26" t="s">
        <v>421</v>
      </c>
      <c r="X107" s="26" t="s">
        <v>422</v>
      </c>
      <c r="Y107" s="113"/>
      <c r="Z107" s="114"/>
    </row>
    <row r="108" ht="76" customHeight="1" spans="1:26">
      <c r="A108" s="49">
        <v>15</v>
      </c>
      <c r="B108" s="27" t="s">
        <v>34</v>
      </c>
      <c r="C108" s="27" t="s">
        <v>82</v>
      </c>
      <c r="D108" s="27" t="s">
        <v>83</v>
      </c>
      <c r="E108" s="50" t="s">
        <v>423</v>
      </c>
      <c r="F108" s="50" t="s">
        <v>424</v>
      </c>
      <c r="G108" s="65" t="s">
        <v>425</v>
      </c>
      <c r="H108" s="66" t="s">
        <v>264</v>
      </c>
      <c r="I108" s="50" t="s">
        <v>424</v>
      </c>
      <c r="J108" s="96" t="s">
        <v>367</v>
      </c>
      <c r="K108" s="97" t="s">
        <v>368</v>
      </c>
      <c r="L108" s="27" t="s">
        <v>362</v>
      </c>
      <c r="M108" s="65" t="s">
        <v>426</v>
      </c>
      <c r="N108" s="98">
        <v>1066.2</v>
      </c>
      <c r="O108" s="99">
        <v>1066.2</v>
      </c>
      <c r="P108" s="99"/>
      <c r="Q108" s="99">
        <v>5</v>
      </c>
      <c r="R108" s="99">
        <v>800</v>
      </c>
      <c r="S108" s="99">
        <v>2500</v>
      </c>
      <c r="T108" s="99">
        <v>1</v>
      </c>
      <c r="U108" s="99">
        <v>13</v>
      </c>
      <c r="V108" s="99">
        <v>40</v>
      </c>
      <c r="W108" s="26" t="s">
        <v>427</v>
      </c>
      <c r="X108" s="26" t="s">
        <v>428</v>
      </c>
      <c r="Y108" s="115" t="s">
        <v>429</v>
      </c>
      <c r="Z108" s="114" t="s">
        <v>430</v>
      </c>
    </row>
    <row r="109" s="2" customFormat="1" ht="76" customHeight="1" spans="1:25">
      <c r="A109" s="67" t="s">
        <v>431</v>
      </c>
      <c r="B109" s="67"/>
      <c r="C109" s="67"/>
      <c r="D109" s="67"/>
      <c r="E109" s="67"/>
      <c r="F109" s="67"/>
      <c r="G109" s="68" t="s">
        <v>432</v>
      </c>
      <c r="H109" s="67"/>
      <c r="I109" s="67"/>
      <c r="J109" s="67"/>
      <c r="K109" s="67"/>
      <c r="L109" s="67"/>
      <c r="M109" s="67"/>
      <c r="N109" s="67"/>
      <c r="O109" s="67"/>
      <c r="P109" s="67"/>
      <c r="Q109" s="67"/>
      <c r="R109" s="67"/>
      <c r="S109" s="67"/>
      <c r="T109" s="67"/>
      <c r="U109" s="67"/>
      <c r="V109" s="67"/>
      <c r="W109" s="67"/>
      <c r="X109" s="67"/>
      <c r="Y109" s="67"/>
    </row>
    <row r="110" ht="76" customHeight="1" spans="1:25">
      <c r="A110" s="16">
        <v>1</v>
      </c>
      <c r="B110" s="16" t="s">
        <v>34</v>
      </c>
      <c r="C110" s="16" t="s">
        <v>35</v>
      </c>
      <c r="D110" s="16" t="s">
        <v>433</v>
      </c>
      <c r="E110" s="15" t="s">
        <v>350</v>
      </c>
      <c r="F110" s="15" t="s">
        <v>434</v>
      </c>
      <c r="G110" s="16" t="s">
        <v>435</v>
      </c>
      <c r="H110" s="16" t="s">
        <v>50</v>
      </c>
      <c r="I110" s="16" t="s">
        <v>436</v>
      </c>
      <c r="J110" s="16">
        <v>2023.1</v>
      </c>
      <c r="K110" s="16">
        <v>2023.12</v>
      </c>
      <c r="L110" s="16" t="s">
        <v>437</v>
      </c>
      <c r="M110" s="16" t="s">
        <v>438</v>
      </c>
      <c r="N110" s="16">
        <v>49</v>
      </c>
      <c r="O110" s="16">
        <v>49</v>
      </c>
      <c r="P110" s="16"/>
      <c r="Q110" s="16">
        <v>1</v>
      </c>
      <c r="R110" s="16">
        <v>362</v>
      </c>
      <c r="S110" s="16">
        <v>1308</v>
      </c>
      <c r="T110" s="16">
        <v>1</v>
      </c>
      <c r="U110" s="16">
        <v>78</v>
      </c>
      <c r="V110" s="16">
        <v>326</v>
      </c>
      <c r="W110" s="15" t="s">
        <v>439</v>
      </c>
      <c r="X110" s="15" t="s">
        <v>440</v>
      </c>
      <c r="Y110" s="16"/>
    </row>
    <row r="111" ht="76" customHeight="1" spans="1:25">
      <c r="A111" s="16">
        <v>2</v>
      </c>
      <c r="B111" s="21" t="s">
        <v>441</v>
      </c>
      <c r="C111" s="21" t="s">
        <v>441</v>
      </c>
      <c r="D111" s="21" t="s">
        <v>442</v>
      </c>
      <c r="E111" s="16" t="s">
        <v>215</v>
      </c>
      <c r="F111" s="16" t="s">
        <v>331</v>
      </c>
      <c r="G111" s="16" t="s">
        <v>443</v>
      </c>
      <c r="H111" s="16" t="s">
        <v>50</v>
      </c>
      <c r="I111" s="16" t="s">
        <v>444</v>
      </c>
      <c r="J111" s="16">
        <v>2023.1</v>
      </c>
      <c r="K111" s="16">
        <v>2023.12</v>
      </c>
      <c r="L111" s="16" t="s">
        <v>437</v>
      </c>
      <c r="M111" s="16" t="s">
        <v>445</v>
      </c>
      <c r="N111" s="16">
        <v>30</v>
      </c>
      <c r="O111" s="16">
        <v>30</v>
      </c>
      <c r="P111" s="16"/>
      <c r="Q111" s="16">
        <v>1</v>
      </c>
      <c r="R111" s="16">
        <v>468</v>
      </c>
      <c r="S111" s="16">
        <v>2300</v>
      </c>
      <c r="T111" s="16">
        <v>1</v>
      </c>
      <c r="U111" s="16">
        <v>74</v>
      </c>
      <c r="V111" s="16">
        <v>332</v>
      </c>
      <c r="W111" s="105" t="s">
        <v>446</v>
      </c>
      <c r="X111" s="105" t="s">
        <v>446</v>
      </c>
      <c r="Y111" s="16"/>
    </row>
    <row r="112" ht="76" customHeight="1" spans="1:25">
      <c r="A112" s="16">
        <v>3</v>
      </c>
      <c r="B112" s="21" t="s">
        <v>60</v>
      </c>
      <c r="C112" s="16" t="s">
        <v>213</v>
      </c>
      <c r="D112" s="16" t="s">
        <v>212</v>
      </c>
      <c r="E112" s="16" t="s">
        <v>148</v>
      </c>
      <c r="F112" s="16" t="s">
        <v>447</v>
      </c>
      <c r="G112" s="16" t="s">
        <v>448</v>
      </c>
      <c r="H112" s="16" t="s">
        <v>50</v>
      </c>
      <c r="I112" s="16" t="s">
        <v>449</v>
      </c>
      <c r="J112" s="16">
        <v>2023.1</v>
      </c>
      <c r="K112" s="16">
        <v>2023.12</v>
      </c>
      <c r="L112" s="16" t="s">
        <v>437</v>
      </c>
      <c r="M112" s="16" t="s">
        <v>450</v>
      </c>
      <c r="N112" s="16">
        <v>10</v>
      </c>
      <c r="O112" s="16">
        <v>10</v>
      </c>
      <c r="P112" s="16"/>
      <c r="Q112" s="16">
        <v>1</v>
      </c>
      <c r="R112" s="16">
        <v>58</v>
      </c>
      <c r="S112" s="16">
        <v>256</v>
      </c>
      <c r="T112" s="16">
        <v>1</v>
      </c>
      <c r="U112" s="16">
        <v>16</v>
      </c>
      <c r="V112" s="16">
        <v>74</v>
      </c>
      <c r="W112" s="105" t="s">
        <v>451</v>
      </c>
      <c r="X112" s="105" t="s">
        <v>451</v>
      </c>
      <c r="Y112" s="16"/>
    </row>
    <row r="113" ht="76" customHeight="1" spans="1:25">
      <c r="A113" s="16">
        <v>4</v>
      </c>
      <c r="B113" s="21" t="s">
        <v>60</v>
      </c>
      <c r="C113" s="21" t="s">
        <v>452</v>
      </c>
      <c r="D113" s="21" t="s">
        <v>441</v>
      </c>
      <c r="E113" s="21" t="s">
        <v>453</v>
      </c>
      <c r="F113" s="21" t="s">
        <v>454</v>
      </c>
      <c r="G113" s="21" t="s">
        <v>455</v>
      </c>
      <c r="H113" s="21" t="s">
        <v>50</v>
      </c>
      <c r="I113" s="21" t="s">
        <v>454</v>
      </c>
      <c r="J113" s="16">
        <v>2023.1</v>
      </c>
      <c r="K113" s="16">
        <v>2023.12</v>
      </c>
      <c r="L113" s="21" t="s">
        <v>437</v>
      </c>
      <c r="M113" s="21" t="s">
        <v>456</v>
      </c>
      <c r="N113" s="21">
        <v>20</v>
      </c>
      <c r="O113" s="21">
        <v>20</v>
      </c>
      <c r="P113" s="21"/>
      <c r="Q113" s="21">
        <v>1</v>
      </c>
      <c r="R113" s="21">
        <v>312</v>
      </c>
      <c r="S113" s="21">
        <v>1280</v>
      </c>
      <c r="T113" s="21">
        <v>1</v>
      </c>
      <c r="U113" s="21">
        <v>71</v>
      </c>
      <c r="V113" s="21">
        <v>267</v>
      </c>
      <c r="W113" s="41" t="s">
        <v>457</v>
      </c>
      <c r="X113" s="41" t="s">
        <v>458</v>
      </c>
      <c r="Y113" s="16"/>
    </row>
    <row r="114" ht="76" customHeight="1" spans="1:25">
      <c r="A114" s="16">
        <v>5</v>
      </c>
      <c r="B114" s="21" t="s">
        <v>34</v>
      </c>
      <c r="C114" s="21" t="s">
        <v>35</v>
      </c>
      <c r="D114" s="21" t="s">
        <v>36</v>
      </c>
      <c r="E114" s="21" t="s">
        <v>459</v>
      </c>
      <c r="F114" s="21" t="s">
        <v>249</v>
      </c>
      <c r="G114" s="21" t="s">
        <v>460</v>
      </c>
      <c r="H114" s="21" t="s">
        <v>50</v>
      </c>
      <c r="I114" s="21" t="s">
        <v>249</v>
      </c>
      <c r="J114" s="10">
        <v>2023.1</v>
      </c>
      <c r="K114" s="10">
        <v>2023.12</v>
      </c>
      <c r="L114" s="21" t="s">
        <v>437</v>
      </c>
      <c r="M114" s="21" t="s">
        <v>461</v>
      </c>
      <c r="N114" s="21">
        <v>10</v>
      </c>
      <c r="O114" s="21">
        <v>10</v>
      </c>
      <c r="P114" s="21"/>
      <c r="Q114" s="21">
        <v>1</v>
      </c>
      <c r="R114" s="21">
        <v>527</v>
      </c>
      <c r="S114" s="21">
        <v>1808</v>
      </c>
      <c r="T114" s="21">
        <v>1</v>
      </c>
      <c r="U114" s="21">
        <v>104</v>
      </c>
      <c r="V114" s="21">
        <v>370</v>
      </c>
      <c r="W114" s="41" t="s">
        <v>462</v>
      </c>
      <c r="X114" s="41" t="s">
        <v>463</v>
      </c>
      <c r="Y114" s="10"/>
    </row>
    <row r="115" ht="76" customHeight="1" spans="1:25">
      <c r="A115" s="16">
        <v>6</v>
      </c>
      <c r="B115" s="16" t="s">
        <v>34</v>
      </c>
      <c r="C115" s="16" t="s">
        <v>82</v>
      </c>
      <c r="D115" s="16" t="s">
        <v>83</v>
      </c>
      <c r="E115" s="21" t="s">
        <v>282</v>
      </c>
      <c r="F115" s="16" t="s">
        <v>231</v>
      </c>
      <c r="G115" s="16" t="s">
        <v>464</v>
      </c>
      <c r="H115" s="16" t="s">
        <v>50</v>
      </c>
      <c r="I115" s="16" t="s">
        <v>231</v>
      </c>
      <c r="J115" s="16">
        <v>2023.1</v>
      </c>
      <c r="K115" s="16">
        <v>2023.12</v>
      </c>
      <c r="L115" s="21" t="s">
        <v>437</v>
      </c>
      <c r="M115" s="16" t="s">
        <v>465</v>
      </c>
      <c r="N115" s="16">
        <v>10</v>
      </c>
      <c r="O115" s="16">
        <v>10</v>
      </c>
      <c r="P115" s="16"/>
      <c r="Q115" s="16">
        <v>1</v>
      </c>
      <c r="R115" s="16">
        <v>17</v>
      </c>
      <c r="S115" s="16">
        <v>76</v>
      </c>
      <c r="T115" s="16">
        <v>1</v>
      </c>
      <c r="U115" s="16">
        <v>5</v>
      </c>
      <c r="V115" s="16">
        <v>12</v>
      </c>
      <c r="W115" s="41" t="s">
        <v>466</v>
      </c>
      <c r="X115" s="41" t="s">
        <v>467</v>
      </c>
      <c r="Y115" s="16"/>
    </row>
    <row r="116" ht="76" customHeight="1" spans="1:25">
      <c r="A116" s="16">
        <v>7</v>
      </c>
      <c r="B116" s="16" t="s">
        <v>34</v>
      </c>
      <c r="C116" s="16" t="s">
        <v>45</v>
      </c>
      <c r="D116" s="16" t="s">
        <v>468</v>
      </c>
      <c r="E116" s="21" t="s">
        <v>469</v>
      </c>
      <c r="F116" s="16" t="s">
        <v>470</v>
      </c>
      <c r="G116" s="16" t="s">
        <v>471</v>
      </c>
      <c r="H116" s="16" t="s">
        <v>50</v>
      </c>
      <c r="I116" s="16" t="s">
        <v>470</v>
      </c>
      <c r="J116" s="16">
        <v>2023.1</v>
      </c>
      <c r="K116" s="16">
        <v>2023.12</v>
      </c>
      <c r="L116" s="21" t="s">
        <v>437</v>
      </c>
      <c r="M116" s="16" t="s">
        <v>472</v>
      </c>
      <c r="N116" s="16">
        <v>20</v>
      </c>
      <c r="O116" s="16">
        <v>20</v>
      </c>
      <c r="P116" s="16"/>
      <c r="Q116" s="16">
        <v>1</v>
      </c>
      <c r="R116" s="16">
        <v>34</v>
      </c>
      <c r="S116" s="16">
        <v>160</v>
      </c>
      <c r="T116" s="16">
        <v>1</v>
      </c>
      <c r="U116" s="16">
        <v>7</v>
      </c>
      <c r="V116" s="16">
        <v>35</v>
      </c>
      <c r="W116" s="41" t="s">
        <v>473</v>
      </c>
      <c r="X116" s="41" t="s">
        <v>474</v>
      </c>
      <c r="Y116" s="16"/>
    </row>
    <row r="117" ht="76" customHeight="1" spans="1:25">
      <c r="A117" s="16">
        <v>8</v>
      </c>
      <c r="B117" s="16" t="s">
        <v>34</v>
      </c>
      <c r="C117" s="16" t="s">
        <v>45</v>
      </c>
      <c r="D117" s="16" t="s">
        <v>468</v>
      </c>
      <c r="E117" s="21" t="s">
        <v>469</v>
      </c>
      <c r="F117" s="16" t="s">
        <v>470</v>
      </c>
      <c r="G117" s="16" t="s">
        <v>475</v>
      </c>
      <c r="H117" s="16" t="s">
        <v>50</v>
      </c>
      <c r="I117" s="16" t="s">
        <v>470</v>
      </c>
      <c r="J117" s="16">
        <v>2023.1</v>
      </c>
      <c r="K117" s="16">
        <v>2023.12</v>
      </c>
      <c r="L117" s="21" t="s">
        <v>437</v>
      </c>
      <c r="M117" s="16" t="s">
        <v>476</v>
      </c>
      <c r="N117" s="16">
        <v>20</v>
      </c>
      <c r="O117" s="16">
        <v>20</v>
      </c>
      <c r="P117" s="16"/>
      <c r="Q117" s="16">
        <v>1</v>
      </c>
      <c r="R117" s="16">
        <v>30</v>
      </c>
      <c r="S117" s="16">
        <v>133</v>
      </c>
      <c r="T117" s="16">
        <v>1</v>
      </c>
      <c r="U117" s="16">
        <v>8</v>
      </c>
      <c r="V117" s="16">
        <v>36</v>
      </c>
      <c r="W117" s="41" t="s">
        <v>473</v>
      </c>
      <c r="X117" s="41" t="s">
        <v>474</v>
      </c>
      <c r="Y117" s="16"/>
    </row>
    <row r="118" ht="76" customHeight="1" spans="1:25">
      <c r="A118" s="16">
        <v>9</v>
      </c>
      <c r="B118" s="21" t="s">
        <v>441</v>
      </c>
      <c r="C118" s="21" t="s">
        <v>441</v>
      </c>
      <c r="D118" s="21" t="s">
        <v>442</v>
      </c>
      <c r="E118" s="16" t="s">
        <v>477</v>
      </c>
      <c r="F118" s="16" t="s">
        <v>135</v>
      </c>
      <c r="G118" s="16" t="s">
        <v>478</v>
      </c>
      <c r="H118" s="16" t="s">
        <v>50</v>
      </c>
      <c r="I118" s="16" t="s">
        <v>479</v>
      </c>
      <c r="J118" s="16">
        <v>2023.1</v>
      </c>
      <c r="K118" s="16">
        <v>2023.12</v>
      </c>
      <c r="L118" s="21" t="s">
        <v>437</v>
      </c>
      <c r="M118" s="16" t="s">
        <v>480</v>
      </c>
      <c r="N118" s="16">
        <v>10</v>
      </c>
      <c r="O118" s="16">
        <v>10</v>
      </c>
      <c r="P118" s="16"/>
      <c r="Q118" s="16">
        <v>1</v>
      </c>
      <c r="R118" s="16">
        <v>14</v>
      </c>
      <c r="S118" s="16">
        <v>62</v>
      </c>
      <c r="T118" s="16">
        <v>1</v>
      </c>
      <c r="U118" s="16">
        <v>3</v>
      </c>
      <c r="V118" s="16">
        <v>16</v>
      </c>
      <c r="W118" s="41" t="s">
        <v>481</v>
      </c>
      <c r="X118" s="41" t="s">
        <v>482</v>
      </c>
      <c r="Y118" s="16"/>
    </row>
    <row r="119" ht="76" customHeight="1" spans="1:25">
      <c r="A119" s="16">
        <v>10</v>
      </c>
      <c r="B119" s="21" t="s">
        <v>60</v>
      </c>
      <c r="C119" s="16" t="s">
        <v>213</v>
      </c>
      <c r="D119" s="16" t="s">
        <v>212</v>
      </c>
      <c r="E119" s="16" t="s">
        <v>62</v>
      </c>
      <c r="F119" s="16" t="s">
        <v>262</v>
      </c>
      <c r="G119" s="16" t="s">
        <v>483</v>
      </c>
      <c r="H119" s="16" t="s">
        <v>50</v>
      </c>
      <c r="I119" s="16" t="s">
        <v>449</v>
      </c>
      <c r="J119" s="16">
        <v>2023.1</v>
      </c>
      <c r="K119" s="16">
        <v>2023.12</v>
      </c>
      <c r="L119" s="16" t="s">
        <v>437</v>
      </c>
      <c r="M119" s="16" t="s">
        <v>484</v>
      </c>
      <c r="N119" s="16">
        <v>10</v>
      </c>
      <c r="O119" s="16">
        <v>10</v>
      </c>
      <c r="P119" s="16"/>
      <c r="Q119" s="16">
        <v>1</v>
      </c>
      <c r="R119" s="16">
        <v>55</v>
      </c>
      <c r="S119" s="16">
        <v>267</v>
      </c>
      <c r="T119" s="16">
        <v>1</v>
      </c>
      <c r="U119" s="16">
        <v>10</v>
      </c>
      <c r="V119" s="16">
        <v>36</v>
      </c>
      <c r="W119" s="105" t="s">
        <v>485</v>
      </c>
      <c r="X119" s="105" t="s">
        <v>485</v>
      </c>
      <c r="Y119" s="16"/>
    </row>
    <row r="120" ht="76" customHeight="1" spans="1:25">
      <c r="A120" s="16">
        <v>11</v>
      </c>
      <c r="B120" s="21" t="s">
        <v>441</v>
      </c>
      <c r="C120" s="21" t="s">
        <v>441</v>
      </c>
      <c r="D120" s="21" t="s">
        <v>442</v>
      </c>
      <c r="E120" s="16" t="s">
        <v>453</v>
      </c>
      <c r="F120" s="16" t="s">
        <v>486</v>
      </c>
      <c r="G120" s="16" t="s">
        <v>487</v>
      </c>
      <c r="H120" s="16" t="s">
        <v>50</v>
      </c>
      <c r="I120" s="16" t="s">
        <v>486</v>
      </c>
      <c r="J120" s="16">
        <v>2023.1</v>
      </c>
      <c r="K120" s="16">
        <v>2023.12</v>
      </c>
      <c r="L120" s="21" t="s">
        <v>437</v>
      </c>
      <c r="M120" s="16" t="s">
        <v>488</v>
      </c>
      <c r="N120" s="16">
        <v>20</v>
      </c>
      <c r="O120" s="16">
        <v>20</v>
      </c>
      <c r="P120" s="16"/>
      <c r="Q120" s="16">
        <v>1</v>
      </c>
      <c r="R120" s="16">
        <v>143</v>
      </c>
      <c r="S120" s="16">
        <v>466</v>
      </c>
      <c r="T120" s="16">
        <v>1</v>
      </c>
      <c r="U120" s="16">
        <v>27</v>
      </c>
      <c r="V120" s="16">
        <v>95</v>
      </c>
      <c r="W120" s="41" t="s">
        <v>489</v>
      </c>
      <c r="X120" s="41" t="s">
        <v>490</v>
      </c>
      <c r="Y120" s="16"/>
    </row>
    <row r="121" ht="76" customHeight="1" spans="1:25">
      <c r="A121" s="16">
        <v>12</v>
      </c>
      <c r="B121" s="16" t="s">
        <v>60</v>
      </c>
      <c r="C121" s="16" t="s">
        <v>452</v>
      </c>
      <c r="D121" s="16" t="s">
        <v>441</v>
      </c>
      <c r="E121" s="16" t="s">
        <v>196</v>
      </c>
      <c r="F121" s="16" t="s">
        <v>491</v>
      </c>
      <c r="G121" s="16" t="s">
        <v>492</v>
      </c>
      <c r="H121" s="16" t="s">
        <v>50</v>
      </c>
      <c r="I121" s="16" t="s">
        <v>491</v>
      </c>
      <c r="J121" s="16">
        <v>2023.1</v>
      </c>
      <c r="K121" s="16">
        <v>2023.12</v>
      </c>
      <c r="L121" s="21" t="s">
        <v>437</v>
      </c>
      <c r="M121" s="16" t="s">
        <v>493</v>
      </c>
      <c r="N121" s="16">
        <v>10</v>
      </c>
      <c r="O121" s="16">
        <v>10</v>
      </c>
      <c r="P121" s="16"/>
      <c r="Q121" s="16">
        <v>1</v>
      </c>
      <c r="R121" s="16">
        <v>468</v>
      </c>
      <c r="S121" s="16">
        <v>2165</v>
      </c>
      <c r="T121" s="16">
        <v>1</v>
      </c>
      <c r="U121" s="16">
        <v>69</v>
      </c>
      <c r="V121" s="16">
        <v>307</v>
      </c>
      <c r="W121" s="41" t="s">
        <v>494</v>
      </c>
      <c r="X121" s="41" t="s">
        <v>495</v>
      </c>
      <c r="Y121" s="16"/>
    </row>
    <row r="122" ht="76" customHeight="1" spans="1:25">
      <c r="A122" s="16">
        <v>13</v>
      </c>
      <c r="B122" s="21" t="s">
        <v>60</v>
      </c>
      <c r="C122" s="16" t="s">
        <v>213</v>
      </c>
      <c r="D122" s="16" t="s">
        <v>212</v>
      </c>
      <c r="E122" s="16" t="s">
        <v>496</v>
      </c>
      <c r="F122" s="16" t="s">
        <v>497</v>
      </c>
      <c r="G122" s="16" t="s">
        <v>498</v>
      </c>
      <c r="H122" s="16" t="s">
        <v>50</v>
      </c>
      <c r="I122" s="16" t="s">
        <v>497</v>
      </c>
      <c r="J122" s="16">
        <v>2023.1</v>
      </c>
      <c r="K122" s="16">
        <v>2023.12</v>
      </c>
      <c r="L122" s="21" t="s">
        <v>437</v>
      </c>
      <c r="M122" s="16" t="s">
        <v>499</v>
      </c>
      <c r="N122" s="16">
        <v>5</v>
      </c>
      <c r="O122" s="16">
        <v>5</v>
      </c>
      <c r="P122" s="16"/>
      <c r="Q122" s="16">
        <v>1</v>
      </c>
      <c r="R122" s="16">
        <v>417</v>
      </c>
      <c r="S122" s="16">
        <v>1627</v>
      </c>
      <c r="T122" s="16">
        <v>1</v>
      </c>
      <c r="U122" s="16">
        <v>34</v>
      </c>
      <c r="V122" s="16">
        <v>152</v>
      </c>
      <c r="W122" s="41" t="s">
        <v>500</v>
      </c>
      <c r="X122" s="41" t="s">
        <v>501</v>
      </c>
      <c r="Y122" s="16"/>
    </row>
    <row r="123" ht="76" customHeight="1" spans="1:25">
      <c r="A123" s="16">
        <v>14</v>
      </c>
      <c r="B123" s="21" t="s">
        <v>441</v>
      </c>
      <c r="C123" s="21" t="s">
        <v>441</v>
      </c>
      <c r="D123" s="21" t="s">
        <v>442</v>
      </c>
      <c r="E123" s="16" t="s">
        <v>502</v>
      </c>
      <c r="F123" s="16" t="s">
        <v>503</v>
      </c>
      <c r="G123" s="16" t="s">
        <v>504</v>
      </c>
      <c r="H123" s="16" t="s">
        <v>50</v>
      </c>
      <c r="I123" s="16" t="s">
        <v>505</v>
      </c>
      <c r="J123" s="16">
        <v>2023.1</v>
      </c>
      <c r="K123" s="16">
        <v>2023.12</v>
      </c>
      <c r="L123" s="21" t="s">
        <v>437</v>
      </c>
      <c r="M123" s="16" t="s">
        <v>506</v>
      </c>
      <c r="N123" s="16">
        <v>49</v>
      </c>
      <c r="O123" s="16">
        <v>49</v>
      </c>
      <c r="P123" s="16"/>
      <c r="Q123" s="16">
        <v>1</v>
      </c>
      <c r="R123" s="16">
        <v>501</v>
      </c>
      <c r="S123" s="16">
        <v>1997</v>
      </c>
      <c r="T123" s="16">
        <v>1</v>
      </c>
      <c r="U123" s="16">
        <v>191</v>
      </c>
      <c r="V123" s="16">
        <v>766</v>
      </c>
      <c r="W123" s="41" t="s">
        <v>507</v>
      </c>
      <c r="X123" s="41" t="s">
        <v>508</v>
      </c>
      <c r="Y123" s="16"/>
    </row>
    <row r="124" ht="76" customHeight="1" spans="1:25">
      <c r="A124" s="16">
        <v>15</v>
      </c>
      <c r="B124" s="21" t="s">
        <v>60</v>
      </c>
      <c r="C124" s="16" t="s">
        <v>213</v>
      </c>
      <c r="D124" s="16" t="s">
        <v>212</v>
      </c>
      <c r="E124" s="16" t="s">
        <v>109</v>
      </c>
      <c r="F124" s="16" t="s">
        <v>509</v>
      </c>
      <c r="G124" s="16" t="s">
        <v>510</v>
      </c>
      <c r="H124" s="16" t="s">
        <v>50</v>
      </c>
      <c r="I124" s="16" t="s">
        <v>509</v>
      </c>
      <c r="J124" s="16">
        <v>2023.1</v>
      </c>
      <c r="K124" s="16">
        <v>2023.12</v>
      </c>
      <c r="L124" s="21" t="s">
        <v>437</v>
      </c>
      <c r="M124" s="16" t="s">
        <v>511</v>
      </c>
      <c r="N124" s="16">
        <v>20</v>
      </c>
      <c r="O124" s="16">
        <v>20</v>
      </c>
      <c r="P124" s="16"/>
      <c r="Q124" s="16">
        <v>1</v>
      </c>
      <c r="R124" s="16">
        <v>441</v>
      </c>
      <c r="S124" s="16">
        <v>1933</v>
      </c>
      <c r="T124" s="16">
        <v>1</v>
      </c>
      <c r="U124" s="16">
        <v>75</v>
      </c>
      <c r="V124" s="16">
        <v>267</v>
      </c>
      <c r="W124" s="41" t="s">
        <v>512</v>
      </c>
      <c r="X124" s="41" t="s">
        <v>458</v>
      </c>
      <c r="Y124" s="16"/>
    </row>
    <row r="125" ht="76" customHeight="1" spans="1:25">
      <c r="A125" s="16">
        <v>16</v>
      </c>
      <c r="B125" s="21" t="s">
        <v>441</v>
      </c>
      <c r="C125" s="21" t="s">
        <v>441</v>
      </c>
      <c r="D125" s="21" t="s">
        <v>442</v>
      </c>
      <c r="E125" s="16" t="s">
        <v>227</v>
      </c>
      <c r="F125" s="16" t="s">
        <v>372</v>
      </c>
      <c r="G125" s="16" t="s">
        <v>513</v>
      </c>
      <c r="H125" s="16" t="s">
        <v>50</v>
      </c>
      <c r="I125" s="16" t="s">
        <v>514</v>
      </c>
      <c r="J125" s="16">
        <v>2023.1</v>
      </c>
      <c r="K125" s="16">
        <v>2023.12</v>
      </c>
      <c r="L125" s="21" t="s">
        <v>437</v>
      </c>
      <c r="M125" s="16" t="s">
        <v>515</v>
      </c>
      <c r="N125" s="16">
        <v>30</v>
      </c>
      <c r="O125" s="16">
        <v>30</v>
      </c>
      <c r="P125" s="16"/>
      <c r="Q125" s="16">
        <v>1</v>
      </c>
      <c r="R125" s="16">
        <v>186</v>
      </c>
      <c r="S125" s="16">
        <v>682</v>
      </c>
      <c r="T125" s="16">
        <v>1</v>
      </c>
      <c r="U125" s="16">
        <v>32</v>
      </c>
      <c r="V125" s="16">
        <v>110</v>
      </c>
      <c r="W125" s="41" t="s">
        <v>516</v>
      </c>
      <c r="X125" s="41" t="s">
        <v>517</v>
      </c>
      <c r="Y125" s="16"/>
    </row>
    <row r="126" ht="76" customHeight="1" spans="1:25">
      <c r="A126" s="16">
        <v>17</v>
      </c>
      <c r="B126" s="21" t="s">
        <v>441</v>
      </c>
      <c r="C126" s="21" t="s">
        <v>441</v>
      </c>
      <c r="D126" s="21" t="s">
        <v>442</v>
      </c>
      <c r="E126" s="16" t="s">
        <v>227</v>
      </c>
      <c r="F126" s="16" t="s">
        <v>518</v>
      </c>
      <c r="G126" s="16" t="s">
        <v>519</v>
      </c>
      <c r="H126" s="16" t="s">
        <v>50</v>
      </c>
      <c r="I126" s="16" t="s">
        <v>520</v>
      </c>
      <c r="J126" s="16">
        <v>2023.1</v>
      </c>
      <c r="K126" s="16">
        <v>2023.12</v>
      </c>
      <c r="L126" s="21" t="s">
        <v>437</v>
      </c>
      <c r="M126" s="16" t="s">
        <v>480</v>
      </c>
      <c r="N126" s="16">
        <v>15</v>
      </c>
      <c r="O126" s="16">
        <v>15</v>
      </c>
      <c r="P126" s="16"/>
      <c r="Q126" s="16">
        <v>1</v>
      </c>
      <c r="R126" s="16">
        <v>82</v>
      </c>
      <c r="S126" s="16">
        <v>365</v>
      </c>
      <c r="T126" s="16">
        <v>1</v>
      </c>
      <c r="U126" s="16">
        <v>24</v>
      </c>
      <c r="V126" s="16">
        <v>108</v>
      </c>
      <c r="W126" s="41" t="s">
        <v>521</v>
      </c>
      <c r="X126" s="41" t="s">
        <v>522</v>
      </c>
      <c r="Y126" s="16"/>
    </row>
    <row r="127" ht="76" customHeight="1" spans="1:25">
      <c r="A127" s="16">
        <v>18</v>
      </c>
      <c r="B127" s="21" t="s">
        <v>34</v>
      </c>
      <c r="C127" s="16" t="s">
        <v>35</v>
      </c>
      <c r="D127" s="16" t="s">
        <v>36</v>
      </c>
      <c r="E127" s="16" t="s">
        <v>227</v>
      </c>
      <c r="F127" s="16" t="s">
        <v>228</v>
      </c>
      <c r="G127" s="16" t="s">
        <v>523</v>
      </c>
      <c r="H127" s="16" t="s">
        <v>50</v>
      </c>
      <c r="I127" s="16" t="s">
        <v>228</v>
      </c>
      <c r="J127" s="16">
        <v>2023.1</v>
      </c>
      <c r="K127" s="16">
        <v>2023.12</v>
      </c>
      <c r="L127" s="21" t="s">
        <v>437</v>
      </c>
      <c r="M127" s="16" t="s">
        <v>524</v>
      </c>
      <c r="N127" s="16">
        <v>15</v>
      </c>
      <c r="O127" s="16">
        <v>15</v>
      </c>
      <c r="P127" s="16"/>
      <c r="Q127" s="16">
        <v>1</v>
      </c>
      <c r="R127" s="16">
        <v>442</v>
      </c>
      <c r="S127" s="16">
        <v>1680</v>
      </c>
      <c r="T127" s="16">
        <v>1</v>
      </c>
      <c r="U127" s="16">
        <v>78</v>
      </c>
      <c r="V127" s="16">
        <v>327</v>
      </c>
      <c r="W127" s="41" t="s">
        <v>525</v>
      </c>
      <c r="X127" s="41" t="s">
        <v>526</v>
      </c>
      <c r="Y127" s="16"/>
    </row>
    <row r="128" s="2" customFormat="1" ht="76" customHeight="1" spans="1:25">
      <c r="A128" s="67" t="s">
        <v>527</v>
      </c>
      <c r="B128" s="67"/>
      <c r="C128" s="67"/>
      <c r="D128" s="67"/>
      <c r="E128" s="67"/>
      <c r="F128" s="67"/>
      <c r="G128" s="67" t="s">
        <v>528</v>
      </c>
      <c r="H128" s="67"/>
      <c r="I128" s="67"/>
      <c r="J128" s="67"/>
      <c r="K128" s="67"/>
      <c r="L128" s="67"/>
      <c r="M128" s="67"/>
      <c r="N128" s="67"/>
      <c r="O128" s="67"/>
      <c r="P128" s="67"/>
      <c r="Q128" s="67"/>
      <c r="R128" s="67"/>
      <c r="S128" s="67"/>
      <c r="T128" s="67"/>
      <c r="U128" s="67"/>
      <c r="V128" s="67"/>
      <c r="W128" s="67"/>
      <c r="X128" s="67"/>
      <c r="Y128" s="67"/>
    </row>
    <row r="129" ht="76" customHeight="1" spans="1:25">
      <c r="A129" s="26">
        <v>1</v>
      </c>
      <c r="B129" s="27" t="s">
        <v>60</v>
      </c>
      <c r="C129" s="27" t="s">
        <v>213</v>
      </c>
      <c r="D129" s="27" t="s">
        <v>528</v>
      </c>
      <c r="E129" s="27" t="s">
        <v>215</v>
      </c>
      <c r="F129" s="27" t="s">
        <v>206</v>
      </c>
      <c r="G129" s="27" t="s">
        <v>529</v>
      </c>
      <c r="H129" s="27" t="s">
        <v>50</v>
      </c>
      <c r="I129" s="27" t="s">
        <v>206</v>
      </c>
      <c r="J129" s="37">
        <v>44927</v>
      </c>
      <c r="K129" s="38">
        <v>45261</v>
      </c>
      <c r="L129" s="27" t="s">
        <v>530</v>
      </c>
      <c r="M129" s="27" t="s">
        <v>531</v>
      </c>
      <c r="N129" s="27">
        <v>5</v>
      </c>
      <c r="O129" s="27">
        <v>5</v>
      </c>
      <c r="P129" s="26">
        <v>0</v>
      </c>
      <c r="Q129" s="26">
        <v>10</v>
      </c>
      <c r="R129" s="26">
        <v>100</v>
      </c>
      <c r="S129" s="26">
        <v>350</v>
      </c>
      <c r="T129" s="26">
        <v>5</v>
      </c>
      <c r="U129" s="26">
        <v>50</v>
      </c>
      <c r="V129" s="26">
        <v>175</v>
      </c>
      <c r="W129" s="124" t="s">
        <v>532</v>
      </c>
      <c r="X129" s="124" t="s">
        <v>533</v>
      </c>
      <c r="Y129" s="26"/>
    </row>
    <row r="130" ht="76" customHeight="1" spans="1:25">
      <c r="A130" s="26">
        <v>2</v>
      </c>
      <c r="B130" s="27" t="s">
        <v>60</v>
      </c>
      <c r="C130" s="27" t="s">
        <v>213</v>
      </c>
      <c r="D130" s="27" t="s">
        <v>528</v>
      </c>
      <c r="E130" s="27" t="s">
        <v>282</v>
      </c>
      <c r="F130" s="27" t="s">
        <v>206</v>
      </c>
      <c r="G130" s="27" t="s">
        <v>534</v>
      </c>
      <c r="H130" s="27" t="s">
        <v>50</v>
      </c>
      <c r="I130" s="27" t="s">
        <v>206</v>
      </c>
      <c r="J130" s="37">
        <v>44927</v>
      </c>
      <c r="K130" s="38">
        <v>45261</v>
      </c>
      <c r="L130" s="27" t="s">
        <v>530</v>
      </c>
      <c r="M130" s="27" t="s">
        <v>531</v>
      </c>
      <c r="N130" s="27">
        <v>5</v>
      </c>
      <c r="O130" s="27">
        <v>5</v>
      </c>
      <c r="P130" s="26">
        <v>0</v>
      </c>
      <c r="Q130" s="26">
        <v>6</v>
      </c>
      <c r="R130" s="26">
        <v>60</v>
      </c>
      <c r="S130" s="26">
        <v>210</v>
      </c>
      <c r="T130" s="26">
        <v>2</v>
      </c>
      <c r="U130" s="26">
        <v>20</v>
      </c>
      <c r="V130" s="26">
        <v>70</v>
      </c>
      <c r="W130" s="124" t="s">
        <v>535</v>
      </c>
      <c r="X130" s="124" t="s">
        <v>536</v>
      </c>
      <c r="Y130" s="26"/>
    </row>
    <row r="131" ht="76" customHeight="1" spans="1:25">
      <c r="A131" s="26">
        <v>3</v>
      </c>
      <c r="B131" s="27" t="s">
        <v>60</v>
      </c>
      <c r="C131" s="27" t="s">
        <v>213</v>
      </c>
      <c r="D131" s="27" t="s">
        <v>528</v>
      </c>
      <c r="E131" s="27" t="s">
        <v>289</v>
      </c>
      <c r="F131" s="27" t="s">
        <v>206</v>
      </c>
      <c r="G131" s="27" t="s">
        <v>537</v>
      </c>
      <c r="H131" s="27" t="s">
        <v>50</v>
      </c>
      <c r="I131" s="27" t="s">
        <v>206</v>
      </c>
      <c r="J131" s="37">
        <v>44927</v>
      </c>
      <c r="K131" s="38">
        <v>45261</v>
      </c>
      <c r="L131" s="27" t="s">
        <v>530</v>
      </c>
      <c r="M131" s="27" t="s">
        <v>531</v>
      </c>
      <c r="N131" s="27">
        <v>5</v>
      </c>
      <c r="O131" s="27">
        <v>5</v>
      </c>
      <c r="P131" s="26">
        <v>0</v>
      </c>
      <c r="Q131" s="26">
        <v>7</v>
      </c>
      <c r="R131" s="26">
        <v>70</v>
      </c>
      <c r="S131" s="26">
        <v>245</v>
      </c>
      <c r="T131" s="26">
        <v>4</v>
      </c>
      <c r="U131" s="26">
        <v>40</v>
      </c>
      <c r="V131" s="26">
        <v>140</v>
      </c>
      <c r="W131" s="124" t="s">
        <v>538</v>
      </c>
      <c r="X131" s="124" t="s">
        <v>539</v>
      </c>
      <c r="Y131" s="26"/>
    </row>
    <row r="132" ht="76" customHeight="1" spans="1:25">
      <c r="A132" s="26">
        <v>4</v>
      </c>
      <c r="B132" s="27" t="s">
        <v>60</v>
      </c>
      <c r="C132" s="27" t="s">
        <v>213</v>
      </c>
      <c r="D132" s="27" t="s">
        <v>528</v>
      </c>
      <c r="E132" s="27" t="s">
        <v>502</v>
      </c>
      <c r="F132" s="27" t="s">
        <v>206</v>
      </c>
      <c r="G132" s="27" t="s">
        <v>540</v>
      </c>
      <c r="H132" s="27" t="s">
        <v>50</v>
      </c>
      <c r="I132" s="27" t="s">
        <v>206</v>
      </c>
      <c r="J132" s="37">
        <v>44927</v>
      </c>
      <c r="K132" s="38">
        <v>45261</v>
      </c>
      <c r="L132" s="27" t="s">
        <v>530</v>
      </c>
      <c r="M132" s="27" t="s">
        <v>531</v>
      </c>
      <c r="N132" s="27">
        <v>5</v>
      </c>
      <c r="O132" s="27">
        <v>5</v>
      </c>
      <c r="P132" s="26">
        <v>0</v>
      </c>
      <c r="Q132" s="26">
        <v>7</v>
      </c>
      <c r="R132" s="26">
        <v>70</v>
      </c>
      <c r="S132" s="26">
        <v>245</v>
      </c>
      <c r="T132" s="26">
        <v>3</v>
      </c>
      <c r="U132" s="26">
        <v>30</v>
      </c>
      <c r="V132" s="26">
        <v>105</v>
      </c>
      <c r="W132" s="124" t="s">
        <v>541</v>
      </c>
      <c r="X132" s="124" t="s">
        <v>542</v>
      </c>
      <c r="Y132" s="26"/>
    </row>
    <row r="133" ht="76" customHeight="1" spans="1:25">
      <c r="A133" s="26">
        <v>5</v>
      </c>
      <c r="B133" s="27" t="s">
        <v>60</v>
      </c>
      <c r="C133" s="27" t="s">
        <v>213</v>
      </c>
      <c r="D133" s="27" t="s">
        <v>528</v>
      </c>
      <c r="E133" s="27" t="s">
        <v>453</v>
      </c>
      <c r="F133" s="27" t="s">
        <v>206</v>
      </c>
      <c r="G133" s="27" t="s">
        <v>543</v>
      </c>
      <c r="H133" s="27" t="s">
        <v>50</v>
      </c>
      <c r="I133" s="27" t="s">
        <v>206</v>
      </c>
      <c r="J133" s="37">
        <v>44927</v>
      </c>
      <c r="K133" s="38">
        <v>45261</v>
      </c>
      <c r="L133" s="27" t="s">
        <v>530</v>
      </c>
      <c r="M133" s="27" t="s">
        <v>531</v>
      </c>
      <c r="N133" s="27">
        <v>8</v>
      </c>
      <c r="O133" s="27">
        <v>8</v>
      </c>
      <c r="P133" s="26">
        <v>0</v>
      </c>
      <c r="Q133" s="26">
        <v>9</v>
      </c>
      <c r="R133" s="26">
        <v>90</v>
      </c>
      <c r="S133" s="26">
        <v>415</v>
      </c>
      <c r="T133" s="26">
        <v>4</v>
      </c>
      <c r="U133" s="26">
        <v>40</v>
      </c>
      <c r="V133" s="26">
        <v>140</v>
      </c>
      <c r="W133" s="124" t="s">
        <v>538</v>
      </c>
      <c r="X133" s="124" t="s">
        <v>539</v>
      </c>
      <c r="Y133" s="26"/>
    </row>
    <row r="134" ht="76" customHeight="1" spans="1:25">
      <c r="A134" s="26">
        <v>6</v>
      </c>
      <c r="B134" s="27" t="s">
        <v>60</v>
      </c>
      <c r="C134" s="27" t="s">
        <v>213</v>
      </c>
      <c r="D134" s="27" t="s">
        <v>528</v>
      </c>
      <c r="E134" s="27" t="s">
        <v>469</v>
      </c>
      <c r="F134" s="27" t="s">
        <v>206</v>
      </c>
      <c r="G134" s="27" t="s">
        <v>544</v>
      </c>
      <c r="H134" s="27" t="s">
        <v>50</v>
      </c>
      <c r="I134" s="27" t="s">
        <v>206</v>
      </c>
      <c r="J134" s="37">
        <v>44927</v>
      </c>
      <c r="K134" s="38">
        <v>45261</v>
      </c>
      <c r="L134" s="27" t="s">
        <v>530</v>
      </c>
      <c r="M134" s="27" t="s">
        <v>531</v>
      </c>
      <c r="N134" s="27">
        <v>5</v>
      </c>
      <c r="O134" s="27">
        <v>5</v>
      </c>
      <c r="P134" s="26">
        <v>0</v>
      </c>
      <c r="Q134" s="26">
        <v>7</v>
      </c>
      <c r="R134" s="26">
        <v>70</v>
      </c>
      <c r="S134" s="26">
        <v>245</v>
      </c>
      <c r="T134" s="26">
        <v>2</v>
      </c>
      <c r="U134" s="26">
        <v>20</v>
      </c>
      <c r="V134" s="26">
        <v>70</v>
      </c>
      <c r="W134" s="124" t="s">
        <v>535</v>
      </c>
      <c r="X134" s="124" t="s">
        <v>536</v>
      </c>
      <c r="Y134" s="26"/>
    </row>
    <row r="135" ht="76" customHeight="1" spans="1:25">
      <c r="A135" s="26">
        <v>7</v>
      </c>
      <c r="B135" s="27" t="s">
        <v>60</v>
      </c>
      <c r="C135" s="27" t="s">
        <v>213</v>
      </c>
      <c r="D135" s="27" t="s">
        <v>528</v>
      </c>
      <c r="E135" s="27" t="s">
        <v>477</v>
      </c>
      <c r="F135" s="27" t="s">
        <v>206</v>
      </c>
      <c r="G135" s="27" t="s">
        <v>545</v>
      </c>
      <c r="H135" s="27" t="s">
        <v>50</v>
      </c>
      <c r="I135" s="27" t="s">
        <v>206</v>
      </c>
      <c r="J135" s="37">
        <v>44927</v>
      </c>
      <c r="K135" s="38">
        <v>45261</v>
      </c>
      <c r="L135" s="27" t="s">
        <v>530</v>
      </c>
      <c r="M135" s="27" t="s">
        <v>531</v>
      </c>
      <c r="N135" s="27">
        <v>5</v>
      </c>
      <c r="O135" s="27">
        <v>5</v>
      </c>
      <c r="P135" s="26">
        <v>0</v>
      </c>
      <c r="Q135" s="26">
        <v>10</v>
      </c>
      <c r="R135" s="26">
        <v>100</v>
      </c>
      <c r="S135" s="26">
        <v>350</v>
      </c>
      <c r="T135" s="26">
        <v>5</v>
      </c>
      <c r="U135" s="26">
        <v>50</v>
      </c>
      <c r="V135" s="26">
        <v>175</v>
      </c>
      <c r="W135" s="124" t="s">
        <v>532</v>
      </c>
      <c r="X135" s="124" t="s">
        <v>533</v>
      </c>
      <c r="Y135" s="26"/>
    </row>
    <row r="136" ht="76" customHeight="1" spans="1:25">
      <c r="A136" s="26">
        <v>8</v>
      </c>
      <c r="B136" s="27" t="s">
        <v>60</v>
      </c>
      <c r="C136" s="27" t="s">
        <v>213</v>
      </c>
      <c r="D136" s="27" t="s">
        <v>528</v>
      </c>
      <c r="E136" s="27" t="s">
        <v>350</v>
      </c>
      <c r="F136" s="27" t="s">
        <v>206</v>
      </c>
      <c r="G136" s="27" t="s">
        <v>546</v>
      </c>
      <c r="H136" s="27" t="s">
        <v>50</v>
      </c>
      <c r="I136" s="27" t="s">
        <v>206</v>
      </c>
      <c r="J136" s="37">
        <v>44927</v>
      </c>
      <c r="K136" s="38">
        <v>45261</v>
      </c>
      <c r="L136" s="27" t="s">
        <v>530</v>
      </c>
      <c r="M136" s="27" t="s">
        <v>531</v>
      </c>
      <c r="N136" s="27">
        <v>5</v>
      </c>
      <c r="O136" s="27">
        <v>5</v>
      </c>
      <c r="P136" s="26">
        <v>0</v>
      </c>
      <c r="Q136" s="26">
        <v>5</v>
      </c>
      <c r="R136" s="26">
        <v>50</v>
      </c>
      <c r="S136" s="26">
        <v>175</v>
      </c>
      <c r="T136" s="26">
        <v>4</v>
      </c>
      <c r="U136" s="26">
        <v>40</v>
      </c>
      <c r="V136" s="26">
        <v>140</v>
      </c>
      <c r="W136" s="124" t="s">
        <v>538</v>
      </c>
      <c r="X136" s="124" t="s">
        <v>539</v>
      </c>
      <c r="Y136" s="26"/>
    </row>
    <row r="137" ht="76" customHeight="1" spans="1:25">
      <c r="A137" s="26">
        <v>9</v>
      </c>
      <c r="B137" s="27" t="s">
        <v>60</v>
      </c>
      <c r="C137" s="27" t="s">
        <v>213</v>
      </c>
      <c r="D137" s="27" t="s">
        <v>528</v>
      </c>
      <c r="E137" s="27" t="s">
        <v>496</v>
      </c>
      <c r="F137" s="27" t="s">
        <v>206</v>
      </c>
      <c r="G137" s="27" t="s">
        <v>547</v>
      </c>
      <c r="H137" s="27" t="s">
        <v>50</v>
      </c>
      <c r="I137" s="27" t="s">
        <v>206</v>
      </c>
      <c r="J137" s="37">
        <v>44927</v>
      </c>
      <c r="K137" s="38">
        <v>45261</v>
      </c>
      <c r="L137" s="27" t="s">
        <v>530</v>
      </c>
      <c r="M137" s="27" t="s">
        <v>531</v>
      </c>
      <c r="N137" s="27">
        <v>5</v>
      </c>
      <c r="O137" s="27">
        <v>5</v>
      </c>
      <c r="P137" s="26">
        <v>0</v>
      </c>
      <c r="Q137" s="26">
        <v>8</v>
      </c>
      <c r="R137" s="26">
        <v>80</v>
      </c>
      <c r="S137" s="26">
        <v>280</v>
      </c>
      <c r="T137" s="26">
        <v>5</v>
      </c>
      <c r="U137" s="26">
        <v>50</v>
      </c>
      <c r="V137" s="26">
        <v>175</v>
      </c>
      <c r="W137" s="124" t="s">
        <v>532</v>
      </c>
      <c r="X137" s="124" t="s">
        <v>533</v>
      </c>
      <c r="Y137" s="26"/>
    </row>
    <row r="138" ht="76" customHeight="1" spans="1:25">
      <c r="A138" s="26">
        <v>10</v>
      </c>
      <c r="B138" s="27" t="s">
        <v>60</v>
      </c>
      <c r="C138" s="27" t="s">
        <v>213</v>
      </c>
      <c r="D138" s="27" t="s">
        <v>528</v>
      </c>
      <c r="E138" s="27" t="s">
        <v>109</v>
      </c>
      <c r="F138" s="27" t="s">
        <v>206</v>
      </c>
      <c r="G138" s="27" t="s">
        <v>548</v>
      </c>
      <c r="H138" s="27" t="s">
        <v>50</v>
      </c>
      <c r="I138" s="27" t="s">
        <v>206</v>
      </c>
      <c r="J138" s="37">
        <v>44927</v>
      </c>
      <c r="K138" s="38">
        <v>45261</v>
      </c>
      <c r="L138" s="27" t="s">
        <v>530</v>
      </c>
      <c r="M138" s="27" t="s">
        <v>531</v>
      </c>
      <c r="N138" s="27">
        <v>5</v>
      </c>
      <c r="O138" s="27">
        <v>5</v>
      </c>
      <c r="P138" s="26">
        <v>0</v>
      </c>
      <c r="Q138" s="26">
        <v>8</v>
      </c>
      <c r="R138" s="26">
        <v>80</v>
      </c>
      <c r="S138" s="26">
        <v>280</v>
      </c>
      <c r="T138" s="26">
        <v>5</v>
      </c>
      <c r="U138" s="26">
        <v>50</v>
      </c>
      <c r="V138" s="26">
        <v>175</v>
      </c>
      <c r="W138" s="124" t="s">
        <v>532</v>
      </c>
      <c r="X138" s="124" t="s">
        <v>533</v>
      </c>
      <c r="Y138" s="26"/>
    </row>
    <row r="139" ht="76" customHeight="1" spans="1:25">
      <c r="A139" s="26">
        <v>11</v>
      </c>
      <c r="B139" s="27" t="s">
        <v>60</v>
      </c>
      <c r="C139" s="27" t="s">
        <v>213</v>
      </c>
      <c r="D139" s="27" t="s">
        <v>528</v>
      </c>
      <c r="E139" s="27" t="s">
        <v>37</v>
      </c>
      <c r="F139" s="27" t="s">
        <v>206</v>
      </c>
      <c r="G139" s="27" t="s">
        <v>549</v>
      </c>
      <c r="H139" s="27" t="s">
        <v>50</v>
      </c>
      <c r="I139" s="27" t="s">
        <v>206</v>
      </c>
      <c r="J139" s="37">
        <v>44927</v>
      </c>
      <c r="K139" s="38">
        <v>45261</v>
      </c>
      <c r="L139" s="27" t="s">
        <v>530</v>
      </c>
      <c r="M139" s="27" t="s">
        <v>531</v>
      </c>
      <c r="N139" s="27">
        <v>5</v>
      </c>
      <c r="O139" s="27">
        <v>5</v>
      </c>
      <c r="P139" s="26">
        <v>0</v>
      </c>
      <c r="Q139" s="26">
        <v>12</v>
      </c>
      <c r="R139" s="26">
        <v>120</v>
      </c>
      <c r="S139" s="26">
        <v>420</v>
      </c>
      <c r="T139" s="26">
        <v>4</v>
      </c>
      <c r="U139" s="26">
        <v>40</v>
      </c>
      <c r="V139" s="26">
        <v>140</v>
      </c>
      <c r="W139" s="124" t="s">
        <v>538</v>
      </c>
      <c r="X139" s="124" t="s">
        <v>539</v>
      </c>
      <c r="Y139" s="26"/>
    </row>
    <row r="140" ht="76" customHeight="1" spans="1:25">
      <c r="A140" s="26">
        <v>12</v>
      </c>
      <c r="B140" s="27" t="s">
        <v>60</v>
      </c>
      <c r="C140" s="27" t="s">
        <v>213</v>
      </c>
      <c r="D140" s="27" t="s">
        <v>528</v>
      </c>
      <c r="E140" s="27" t="s">
        <v>148</v>
      </c>
      <c r="F140" s="27" t="s">
        <v>206</v>
      </c>
      <c r="G140" s="27" t="s">
        <v>550</v>
      </c>
      <c r="H140" s="27" t="s">
        <v>50</v>
      </c>
      <c r="I140" s="27" t="s">
        <v>206</v>
      </c>
      <c r="J140" s="37">
        <v>44927</v>
      </c>
      <c r="K140" s="38">
        <v>45261</v>
      </c>
      <c r="L140" s="27" t="s">
        <v>530</v>
      </c>
      <c r="M140" s="27" t="s">
        <v>531</v>
      </c>
      <c r="N140" s="27">
        <v>5</v>
      </c>
      <c r="O140" s="27">
        <v>5</v>
      </c>
      <c r="P140" s="26">
        <v>0</v>
      </c>
      <c r="Q140" s="26">
        <v>7</v>
      </c>
      <c r="R140" s="26">
        <v>70</v>
      </c>
      <c r="S140" s="26">
        <v>245</v>
      </c>
      <c r="T140" s="26">
        <v>3</v>
      </c>
      <c r="U140" s="26">
        <v>30</v>
      </c>
      <c r="V140" s="26">
        <v>105</v>
      </c>
      <c r="W140" s="124" t="s">
        <v>541</v>
      </c>
      <c r="X140" s="124" t="s">
        <v>542</v>
      </c>
      <c r="Y140" s="26"/>
    </row>
    <row r="141" ht="76" customHeight="1" spans="1:25">
      <c r="A141" s="26">
        <v>13</v>
      </c>
      <c r="B141" s="27" t="s">
        <v>60</v>
      </c>
      <c r="C141" s="27" t="s">
        <v>213</v>
      </c>
      <c r="D141" s="27" t="s">
        <v>528</v>
      </c>
      <c r="E141" s="27" t="s">
        <v>196</v>
      </c>
      <c r="F141" s="27" t="s">
        <v>206</v>
      </c>
      <c r="G141" s="27" t="s">
        <v>551</v>
      </c>
      <c r="H141" s="27" t="s">
        <v>50</v>
      </c>
      <c r="I141" s="27" t="s">
        <v>206</v>
      </c>
      <c r="J141" s="37">
        <v>44927</v>
      </c>
      <c r="K141" s="38">
        <v>45261</v>
      </c>
      <c r="L141" s="27" t="s">
        <v>530</v>
      </c>
      <c r="M141" s="27" t="s">
        <v>531</v>
      </c>
      <c r="N141" s="27">
        <v>5</v>
      </c>
      <c r="O141" s="27">
        <v>5</v>
      </c>
      <c r="P141" s="26">
        <v>0</v>
      </c>
      <c r="Q141" s="26">
        <v>12</v>
      </c>
      <c r="R141" s="26">
        <v>120</v>
      </c>
      <c r="S141" s="26">
        <v>420</v>
      </c>
      <c r="T141" s="26">
        <v>6</v>
      </c>
      <c r="U141" s="26">
        <v>60</v>
      </c>
      <c r="V141" s="26">
        <v>210</v>
      </c>
      <c r="W141" s="124" t="s">
        <v>552</v>
      </c>
      <c r="X141" s="124" t="s">
        <v>553</v>
      </c>
      <c r="Y141" s="26"/>
    </row>
    <row r="142" ht="76" customHeight="1" spans="1:25">
      <c r="A142" s="26">
        <v>14</v>
      </c>
      <c r="B142" s="27" t="s">
        <v>60</v>
      </c>
      <c r="C142" s="27" t="s">
        <v>213</v>
      </c>
      <c r="D142" s="27" t="s">
        <v>528</v>
      </c>
      <c r="E142" s="27" t="s">
        <v>227</v>
      </c>
      <c r="F142" s="27" t="s">
        <v>206</v>
      </c>
      <c r="G142" s="27" t="s">
        <v>554</v>
      </c>
      <c r="H142" s="27" t="s">
        <v>50</v>
      </c>
      <c r="I142" s="27" t="s">
        <v>206</v>
      </c>
      <c r="J142" s="37">
        <v>44927</v>
      </c>
      <c r="K142" s="38">
        <v>45261</v>
      </c>
      <c r="L142" s="27" t="s">
        <v>530</v>
      </c>
      <c r="M142" s="27" t="s">
        <v>531</v>
      </c>
      <c r="N142" s="27">
        <v>5</v>
      </c>
      <c r="O142" s="27">
        <v>5</v>
      </c>
      <c r="P142" s="26">
        <v>0</v>
      </c>
      <c r="Q142" s="26">
        <v>5</v>
      </c>
      <c r="R142" s="26">
        <v>50</v>
      </c>
      <c r="S142" s="26">
        <v>175</v>
      </c>
      <c r="T142" s="26">
        <v>4</v>
      </c>
      <c r="U142" s="26">
        <v>40</v>
      </c>
      <c r="V142" s="26">
        <v>140</v>
      </c>
      <c r="W142" s="124" t="s">
        <v>538</v>
      </c>
      <c r="X142" s="124" t="s">
        <v>539</v>
      </c>
      <c r="Y142" s="26"/>
    </row>
    <row r="143" ht="76" customHeight="1" spans="1:25">
      <c r="A143" s="26">
        <v>15</v>
      </c>
      <c r="B143" s="27" t="s">
        <v>60</v>
      </c>
      <c r="C143" s="27" t="s">
        <v>213</v>
      </c>
      <c r="D143" s="27" t="s">
        <v>528</v>
      </c>
      <c r="E143" s="27" t="s">
        <v>555</v>
      </c>
      <c r="F143" s="27" t="s">
        <v>206</v>
      </c>
      <c r="G143" s="27" t="s">
        <v>556</v>
      </c>
      <c r="H143" s="27" t="s">
        <v>50</v>
      </c>
      <c r="I143" s="27" t="s">
        <v>206</v>
      </c>
      <c r="J143" s="37">
        <v>44927</v>
      </c>
      <c r="K143" s="38">
        <v>45261</v>
      </c>
      <c r="L143" s="27" t="s">
        <v>530</v>
      </c>
      <c r="M143" s="27" t="s">
        <v>531</v>
      </c>
      <c r="N143" s="27">
        <v>3</v>
      </c>
      <c r="O143" s="27">
        <v>3</v>
      </c>
      <c r="P143" s="26">
        <v>0</v>
      </c>
      <c r="Q143" s="26">
        <v>1</v>
      </c>
      <c r="R143" s="26">
        <v>10</v>
      </c>
      <c r="S143" s="26">
        <v>35</v>
      </c>
      <c r="T143" s="26">
        <v>1</v>
      </c>
      <c r="U143" s="26">
        <v>10</v>
      </c>
      <c r="V143" s="26">
        <v>35</v>
      </c>
      <c r="W143" s="124" t="s">
        <v>557</v>
      </c>
      <c r="X143" s="124" t="s">
        <v>558</v>
      </c>
      <c r="Y143" s="26"/>
    </row>
    <row r="144" ht="76" customHeight="1" spans="1:25">
      <c r="A144" s="26">
        <v>16</v>
      </c>
      <c r="B144" s="27" t="s">
        <v>60</v>
      </c>
      <c r="C144" s="27" t="s">
        <v>213</v>
      </c>
      <c r="D144" s="27" t="s">
        <v>528</v>
      </c>
      <c r="E144" s="27" t="s">
        <v>62</v>
      </c>
      <c r="F144" s="27" t="s">
        <v>206</v>
      </c>
      <c r="G144" s="27" t="s">
        <v>559</v>
      </c>
      <c r="H144" s="27" t="s">
        <v>50</v>
      </c>
      <c r="I144" s="27" t="s">
        <v>206</v>
      </c>
      <c r="J144" s="37">
        <v>44927</v>
      </c>
      <c r="K144" s="38">
        <v>45261</v>
      </c>
      <c r="L144" s="27" t="s">
        <v>530</v>
      </c>
      <c r="M144" s="27" t="s">
        <v>531</v>
      </c>
      <c r="N144" s="27">
        <v>12</v>
      </c>
      <c r="O144" s="27">
        <v>12</v>
      </c>
      <c r="P144" s="26">
        <v>0</v>
      </c>
      <c r="Q144" s="26">
        <v>8</v>
      </c>
      <c r="R144" s="26">
        <v>80</v>
      </c>
      <c r="S144" s="26">
        <v>280</v>
      </c>
      <c r="T144" s="26">
        <v>1</v>
      </c>
      <c r="U144" s="26">
        <v>10</v>
      </c>
      <c r="V144" s="26">
        <v>35</v>
      </c>
      <c r="W144" s="124" t="s">
        <v>557</v>
      </c>
      <c r="X144" s="124" t="s">
        <v>558</v>
      </c>
      <c r="Y144" s="26"/>
    </row>
    <row r="145" ht="76" customHeight="1" spans="1:25">
      <c r="A145" s="26">
        <v>17</v>
      </c>
      <c r="B145" s="27" t="s">
        <v>60</v>
      </c>
      <c r="C145" s="27" t="s">
        <v>213</v>
      </c>
      <c r="D145" s="27" t="s">
        <v>528</v>
      </c>
      <c r="E145" s="27" t="s">
        <v>560</v>
      </c>
      <c r="F145" s="27" t="s">
        <v>206</v>
      </c>
      <c r="G145" s="27" t="s">
        <v>561</v>
      </c>
      <c r="H145" s="27" t="s">
        <v>50</v>
      </c>
      <c r="I145" s="27" t="s">
        <v>206</v>
      </c>
      <c r="J145" s="37">
        <v>44927</v>
      </c>
      <c r="K145" s="38">
        <v>45261</v>
      </c>
      <c r="L145" s="27" t="s">
        <v>530</v>
      </c>
      <c r="M145" s="27" t="s">
        <v>531</v>
      </c>
      <c r="N145" s="27">
        <v>12</v>
      </c>
      <c r="O145" s="27">
        <v>12</v>
      </c>
      <c r="P145" s="26">
        <v>0</v>
      </c>
      <c r="Q145" s="26">
        <v>2</v>
      </c>
      <c r="R145" s="26">
        <v>20</v>
      </c>
      <c r="S145" s="26">
        <v>70</v>
      </c>
      <c r="T145" s="26">
        <v>0</v>
      </c>
      <c r="U145" s="26">
        <v>10</v>
      </c>
      <c r="V145" s="26">
        <v>35</v>
      </c>
      <c r="W145" s="124" t="s">
        <v>557</v>
      </c>
      <c r="X145" s="124" t="s">
        <v>558</v>
      </c>
      <c r="Y145" s="26"/>
    </row>
    <row r="146" s="2" customFormat="1" ht="76" customHeight="1" spans="1:25">
      <c r="A146" s="67" t="s">
        <v>562</v>
      </c>
      <c r="B146" s="67"/>
      <c r="C146" s="67"/>
      <c r="D146" s="67"/>
      <c r="E146" s="67"/>
      <c r="F146" s="67"/>
      <c r="G146" s="68" t="s">
        <v>563</v>
      </c>
      <c r="H146" s="67"/>
      <c r="I146" s="67"/>
      <c r="J146" s="67"/>
      <c r="K146" s="67"/>
      <c r="L146" s="67"/>
      <c r="M146" s="67"/>
      <c r="N146" s="67"/>
      <c r="O146" s="67"/>
      <c r="P146" s="67"/>
      <c r="Q146" s="67"/>
      <c r="R146" s="67"/>
      <c r="S146" s="67"/>
      <c r="T146" s="67"/>
      <c r="U146" s="67"/>
      <c r="V146" s="67"/>
      <c r="W146" s="67"/>
      <c r="X146" s="67"/>
      <c r="Y146" s="67"/>
    </row>
    <row r="147" ht="76" customHeight="1" spans="1:25">
      <c r="A147" s="10">
        <v>1</v>
      </c>
      <c r="B147" s="15" t="s">
        <v>60</v>
      </c>
      <c r="C147" s="15" t="s">
        <v>213</v>
      </c>
      <c r="D147" s="15" t="s">
        <v>564</v>
      </c>
      <c r="E147" s="15" t="s">
        <v>565</v>
      </c>
      <c r="F147" s="15" t="s">
        <v>566</v>
      </c>
      <c r="G147" s="15" t="s">
        <v>567</v>
      </c>
      <c r="H147" s="15" t="s">
        <v>264</v>
      </c>
      <c r="I147" s="15" t="s">
        <v>566</v>
      </c>
      <c r="J147" s="30">
        <v>44927</v>
      </c>
      <c r="K147" s="31">
        <v>45261</v>
      </c>
      <c r="L147" s="15" t="s">
        <v>362</v>
      </c>
      <c r="M147" s="15" t="s">
        <v>568</v>
      </c>
      <c r="N147" s="15">
        <v>3</v>
      </c>
      <c r="O147" s="15">
        <v>3</v>
      </c>
      <c r="P147" s="10">
        <v>0</v>
      </c>
      <c r="Q147" s="10">
        <v>1</v>
      </c>
      <c r="R147" s="10">
        <f t="shared" ref="R147:R189" si="1">ROUNDDOWN(SUM(S147/4),0)</f>
        <v>195</v>
      </c>
      <c r="S147" s="10">
        <v>780</v>
      </c>
      <c r="T147" s="10">
        <v>1</v>
      </c>
      <c r="U147" s="10">
        <f t="shared" ref="U147:U189" si="2">ROUNDDOWN(SUM(V147/4),0)</f>
        <v>19</v>
      </c>
      <c r="V147" s="10">
        <f t="shared" ref="V147:V189" si="3">ROUNDDOWN(SUM(S147/10),0)</f>
        <v>78</v>
      </c>
      <c r="W147" s="125" t="s">
        <v>569</v>
      </c>
      <c r="X147" s="125" t="s">
        <v>570</v>
      </c>
      <c r="Y147" s="10"/>
    </row>
    <row r="148" ht="76" customHeight="1" spans="1:25">
      <c r="A148" s="10">
        <v>2</v>
      </c>
      <c r="B148" s="15" t="s">
        <v>60</v>
      </c>
      <c r="C148" s="15" t="s">
        <v>213</v>
      </c>
      <c r="D148" s="15" t="s">
        <v>564</v>
      </c>
      <c r="E148" s="21" t="s">
        <v>571</v>
      </c>
      <c r="F148" s="21" t="s">
        <v>572</v>
      </c>
      <c r="G148" s="21" t="s">
        <v>573</v>
      </c>
      <c r="H148" s="15" t="s">
        <v>264</v>
      </c>
      <c r="I148" s="21" t="s">
        <v>572</v>
      </c>
      <c r="J148" s="30">
        <v>44927</v>
      </c>
      <c r="K148" s="31">
        <v>45261</v>
      </c>
      <c r="L148" s="15" t="s">
        <v>362</v>
      </c>
      <c r="M148" s="21" t="s">
        <v>574</v>
      </c>
      <c r="N148" s="21">
        <v>7</v>
      </c>
      <c r="O148" s="21">
        <v>7</v>
      </c>
      <c r="P148" s="10">
        <v>0</v>
      </c>
      <c r="Q148" s="10">
        <v>1</v>
      </c>
      <c r="R148" s="10">
        <f t="shared" si="1"/>
        <v>31</v>
      </c>
      <c r="S148" s="10">
        <v>126</v>
      </c>
      <c r="T148" s="10">
        <v>0</v>
      </c>
      <c r="U148" s="10">
        <f t="shared" si="2"/>
        <v>3</v>
      </c>
      <c r="V148" s="10">
        <f t="shared" si="3"/>
        <v>12</v>
      </c>
      <c r="W148" s="125" t="s">
        <v>575</v>
      </c>
      <c r="X148" s="125" t="s">
        <v>576</v>
      </c>
      <c r="Y148" s="10"/>
    </row>
    <row r="149" ht="76" customHeight="1" spans="1:25">
      <c r="A149" s="10">
        <v>3</v>
      </c>
      <c r="B149" s="15" t="s">
        <v>60</v>
      </c>
      <c r="C149" s="15" t="s">
        <v>213</v>
      </c>
      <c r="D149" s="15" t="s">
        <v>564</v>
      </c>
      <c r="E149" s="21" t="s">
        <v>577</v>
      </c>
      <c r="F149" s="21" t="s">
        <v>578</v>
      </c>
      <c r="G149" s="21" t="s">
        <v>579</v>
      </c>
      <c r="H149" s="15" t="s">
        <v>264</v>
      </c>
      <c r="I149" s="21" t="s">
        <v>578</v>
      </c>
      <c r="J149" s="30">
        <v>44927</v>
      </c>
      <c r="K149" s="31">
        <v>45261</v>
      </c>
      <c r="L149" s="15" t="s">
        <v>362</v>
      </c>
      <c r="M149" s="21" t="s">
        <v>580</v>
      </c>
      <c r="N149" s="21">
        <v>8</v>
      </c>
      <c r="O149" s="21">
        <v>8</v>
      </c>
      <c r="P149" s="10">
        <v>0</v>
      </c>
      <c r="Q149" s="10">
        <v>1</v>
      </c>
      <c r="R149" s="10">
        <f t="shared" si="1"/>
        <v>140</v>
      </c>
      <c r="S149" s="28">
        <v>563</v>
      </c>
      <c r="T149" s="10">
        <v>0</v>
      </c>
      <c r="U149" s="10">
        <f t="shared" si="2"/>
        <v>14</v>
      </c>
      <c r="V149" s="10">
        <f t="shared" si="3"/>
        <v>56</v>
      </c>
      <c r="W149" s="125" t="s">
        <v>581</v>
      </c>
      <c r="X149" s="125" t="s">
        <v>582</v>
      </c>
      <c r="Y149" s="10"/>
    </row>
    <row r="150" ht="76" customHeight="1" spans="1:25">
      <c r="A150" s="10">
        <v>4</v>
      </c>
      <c r="B150" s="15" t="s">
        <v>60</v>
      </c>
      <c r="C150" s="15" t="s">
        <v>213</v>
      </c>
      <c r="D150" s="15" t="s">
        <v>564</v>
      </c>
      <c r="E150" s="21" t="s">
        <v>289</v>
      </c>
      <c r="F150" s="21" t="s">
        <v>383</v>
      </c>
      <c r="G150" s="21" t="s">
        <v>583</v>
      </c>
      <c r="H150" s="15" t="s">
        <v>264</v>
      </c>
      <c r="I150" s="21" t="s">
        <v>383</v>
      </c>
      <c r="J150" s="30">
        <v>44927</v>
      </c>
      <c r="K150" s="31">
        <v>45261</v>
      </c>
      <c r="L150" s="15" t="s">
        <v>362</v>
      </c>
      <c r="M150" s="21" t="s">
        <v>584</v>
      </c>
      <c r="N150" s="21">
        <v>14</v>
      </c>
      <c r="O150" s="21">
        <v>14</v>
      </c>
      <c r="P150" s="10">
        <v>0</v>
      </c>
      <c r="Q150" s="10">
        <v>1</v>
      </c>
      <c r="R150" s="10">
        <f t="shared" si="1"/>
        <v>319</v>
      </c>
      <c r="S150" s="28">
        <v>1276</v>
      </c>
      <c r="T150" s="10">
        <v>0</v>
      </c>
      <c r="U150" s="10">
        <f t="shared" si="2"/>
        <v>31</v>
      </c>
      <c r="V150" s="10">
        <f t="shared" si="3"/>
        <v>127</v>
      </c>
      <c r="W150" s="125" t="s">
        <v>585</v>
      </c>
      <c r="X150" s="125" t="s">
        <v>586</v>
      </c>
      <c r="Y150" s="10"/>
    </row>
    <row r="151" ht="76" customHeight="1" spans="1:25">
      <c r="A151" s="10">
        <v>5</v>
      </c>
      <c r="B151" s="15" t="s">
        <v>60</v>
      </c>
      <c r="C151" s="15" t="s">
        <v>213</v>
      </c>
      <c r="D151" s="15" t="s">
        <v>564</v>
      </c>
      <c r="E151" s="21" t="s">
        <v>289</v>
      </c>
      <c r="F151" s="21" t="s">
        <v>383</v>
      </c>
      <c r="G151" s="21" t="s">
        <v>587</v>
      </c>
      <c r="H151" s="15" t="s">
        <v>264</v>
      </c>
      <c r="I151" s="21" t="s">
        <v>383</v>
      </c>
      <c r="J151" s="30">
        <v>44927</v>
      </c>
      <c r="K151" s="31">
        <v>45261</v>
      </c>
      <c r="L151" s="15" t="s">
        <v>362</v>
      </c>
      <c r="M151" s="21" t="s">
        <v>588</v>
      </c>
      <c r="N151" s="21">
        <v>6</v>
      </c>
      <c r="O151" s="21">
        <v>6</v>
      </c>
      <c r="P151" s="10">
        <v>0</v>
      </c>
      <c r="Q151" s="10">
        <v>1</v>
      </c>
      <c r="R151" s="10">
        <f t="shared" si="1"/>
        <v>67</v>
      </c>
      <c r="S151" s="28">
        <v>271</v>
      </c>
      <c r="T151" s="10">
        <v>0</v>
      </c>
      <c r="U151" s="10">
        <f t="shared" si="2"/>
        <v>6</v>
      </c>
      <c r="V151" s="10">
        <f t="shared" si="3"/>
        <v>27</v>
      </c>
      <c r="W151" s="125" t="s">
        <v>589</v>
      </c>
      <c r="X151" s="125" t="s">
        <v>590</v>
      </c>
      <c r="Y151" s="10"/>
    </row>
    <row r="152" ht="76" customHeight="1" spans="1:25">
      <c r="A152" s="10">
        <v>6</v>
      </c>
      <c r="B152" s="15" t="s">
        <v>60</v>
      </c>
      <c r="C152" s="15" t="s">
        <v>213</v>
      </c>
      <c r="D152" s="15" t="s">
        <v>564</v>
      </c>
      <c r="E152" s="21" t="s">
        <v>289</v>
      </c>
      <c r="F152" s="21" t="s">
        <v>591</v>
      </c>
      <c r="G152" s="21" t="s">
        <v>592</v>
      </c>
      <c r="H152" s="15" t="s">
        <v>264</v>
      </c>
      <c r="I152" s="21" t="s">
        <v>591</v>
      </c>
      <c r="J152" s="30">
        <v>44927</v>
      </c>
      <c r="K152" s="31">
        <v>45261</v>
      </c>
      <c r="L152" s="15" t="s">
        <v>362</v>
      </c>
      <c r="M152" s="21" t="s">
        <v>593</v>
      </c>
      <c r="N152" s="21">
        <v>7</v>
      </c>
      <c r="O152" s="21">
        <v>7</v>
      </c>
      <c r="P152" s="10">
        <v>0</v>
      </c>
      <c r="Q152" s="10">
        <v>1</v>
      </c>
      <c r="R152" s="10">
        <f t="shared" si="1"/>
        <v>22</v>
      </c>
      <c r="S152" s="10">
        <v>90</v>
      </c>
      <c r="T152" s="10">
        <v>1</v>
      </c>
      <c r="U152" s="10">
        <f t="shared" si="2"/>
        <v>2</v>
      </c>
      <c r="V152" s="10">
        <f t="shared" si="3"/>
        <v>9</v>
      </c>
      <c r="W152" s="125" t="s">
        <v>594</v>
      </c>
      <c r="X152" s="125" t="s">
        <v>595</v>
      </c>
      <c r="Y152" s="10"/>
    </row>
    <row r="153" ht="76" customHeight="1" spans="1:25">
      <c r="A153" s="10">
        <v>7</v>
      </c>
      <c r="B153" s="15" t="s">
        <v>60</v>
      </c>
      <c r="C153" s="15" t="s">
        <v>213</v>
      </c>
      <c r="D153" s="15" t="s">
        <v>564</v>
      </c>
      <c r="E153" s="21" t="s">
        <v>289</v>
      </c>
      <c r="F153" s="21" t="s">
        <v>591</v>
      </c>
      <c r="G153" s="21" t="s">
        <v>596</v>
      </c>
      <c r="H153" s="15" t="s">
        <v>264</v>
      </c>
      <c r="I153" s="21" t="s">
        <v>591</v>
      </c>
      <c r="J153" s="30">
        <v>44927</v>
      </c>
      <c r="K153" s="31">
        <v>45261</v>
      </c>
      <c r="L153" s="15" t="s">
        <v>362</v>
      </c>
      <c r="M153" s="21" t="s">
        <v>597</v>
      </c>
      <c r="N153" s="21">
        <v>7</v>
      </c>
      <c r="O153" s="21">
        <v>7</v>
      </c>
      <c r="P153" s="10">
        <v>0</v>
      </c>
      <c r="Q153" s="10">
        <v>1</v>
      </c>
      <c r="R153" s="10">
        <f t="shared" si="1"/>
        <v>35</v>
      </c>
      <c r="S153" s="10">
        <v>140</v>
      </c>
      <c r="T153" s="10">
        <v>1</v>
      </c>
      <c r="U153" s="10">
        <f t="shared" si="2"/>
        <v>3</v>
      </c>
      <c r="V153" s="10">
        <f t="shared" si="3"/>
        <v>14</v>
      </c>
      <c r="W153" s="125" t="s">
        <v>598</v>
      </c>
      <c r="X153" s="125" t="s">
        <v>599</v>
      </c>
      <c r="Y153" s="10"/>
    </row>
    <row r="154" ht="76" customHeight="1" spans="1:25">
      <c r="A154" s="10">
        <v>8</v>
      </c>
      <c r="B154" s="15" t="s">
        <v>60</v>
      </c>
      <c r="C154" s="15" t="s">
        <v>213</v>
      </c>
      <c r="D154" s="15" t="s">
        <v>564</v>
      </c>
      <c r="E154" s="21" t="s">
        <v>289</v>
      </c>
      <c r="F154" s="21" t="s">
        <v>600</v>
      </c>
      <c r="G154" s="21" t="s">
        <v>601</v>
      </c>
      <c r="H154" s="15" t="s">
        <v>264</v>
      </c>
      <c r="I154" s="21" t="s">
        <v>600</v>
      </c>
      <c r="J154" s="30">
        <v>44927</v>
      </c>
      <c r="K154" s="31">
        <v>45261</v>
      </c>
      <c r="L154" s="15" t="s">
        <v>362</v>
      </c>
      <c r="M154" s="21" t="s">
        <v>602</v>
      </c>
      <c r="N154" s="21">
        <v>5</v>
      </c>
      <c r="O154" s="21">
        <v>5</v>
      </c>
      <c r="P154" s="10">
        <v>0</v>
      </c>
      <c r="Q154" s="10">
        <v>1</v>
      </c>
      <c r="R154" s="10">
        <f t="shared" si="1"/>
        <v>30</v>
      </c>
      <c r="S154" s="10">
        <v>120</v>
      </c>
      <c r="T154" s="10">
        <v>1</v>
      </c>
      <c r="U154" s="10">
        <f t="shared" si="2"/>
        <v>3</v>
      </c>
      <c r="V154" s="10">
        <f t="shared" si="3"/>
        <v>12</v>
      </c>
      <c r="W154" s="125" t="s">
        <v>603</v>
      </c>
      <c r="X154" s="125" t="s">
        <v>576</v>
      </c>
      <c r="Y154" s="10"/>
    </row>
    <row r="155" ht="76" customHeight="1" spans="1:25">
      <c r="A155" s="10">
        <v>9</v>
      </c>
      <c r="B155" s="15" t="s">
        <v>60</v>
      </c>
      <c r="C155" s="15" t="s">
        <v>213</v>
      </c>
      <c r="D155" s="15" t="s">
        <v>564</v>
      </c>
      <c r="E155" s="21" t="s">
        <v>289</v>
      </c>
      <c r="F155" s="21" t="s">
        <v>406</v>
      </c>
      <c r="G155" s="21" t="s">
        <v>604</v>
      </c>
      <c r="H155" s="15" t="s">
        <v>264</v>
      </c>
      <c r="I155" s="21" t="s">
        <v>406</v>
      </c>
      <c r="J155" s="30">
        <v>44927</v>
      </c>
      <c r="K155" s="31">
        <v>45261</v>
      </c>
      <c r="L155" s="15" t="s">
        <v>362</v>
      </c>
      <c r="M155" s="21" t="s">
        <v>605</v>
      </c>
      <c r="N155" s="21">
        <v>17</v>
      </c>
      <c r="O155" s="21">
        <v>17</v>
      </c>
      <c r="P155" s="10">
        <v>0</v>
      </c>
      <c r="Q155" s="10">
        <v>1</v>
      </c>
      <c r="R155" s="10">
        <f t="shared" si="1"/>
        <v>656</v>
      </c>
      <c r="S155" s="10">
        <v>2627</v>
      </c>
      <c r="T155" s="10">
        <v>0</v>
      </c>
      <c r="U155" s="10">
        <f t="shared" si="2"/>
        <v>65</v>
      </c>
      <c r="V155" s="10">
        <f t="shared" si="3"/>
        <v>262</v>
      </c>
      <c r="W155" s="125" t="s">
        <v>606</v>
      </c>
      <c r="X155" s="125" t="s">
        <v>607</v>
      </c>
      <c r="Y155" s="10"/>
    </row>
    <row r="156" ht="76" customHeight="1" spans="1:25">
      <c r="A156" s="10">
        <v>10</v>
      </c>
      <c r="B156" s="15" t="s">
        <v>60</v>
      </c>
      <c r="C156" s="15" t="s">
        <v>213</v>
      </c>
      <c r="D156" s="15" t="s">
        <v>564</v>
      </c>
      <c r="E156" s="21" t="s">
        <v>289</v>
      </c>
      <c r="F156" s="21" t="s">
        <v>608</v>
      </c>
      <c r="G156" s="21" t="s">
        <v>609</v>
      </c>
      <c r="H156" s="15" t="s">
        <v>264</v>
      </c>
      <c r="I156" s="21" t="s">
        <v>608</v>
      </c>
      <c r="J156" s="30">
        <v>44927</v>
      </c>
      <c r="K156" s="31">
        <v>45261</v>
      </c>
      <c r="L156" s="15" t="s">
        <v>362</v>
      </c>
      <c r="M156" s="21" t="s">
        <v>610</v>
      </c>
      <c r="N156" s="21">
        <v>16</v>
      </c>
      <c r="O156" s="21">
        <v>16</v>
      </c>
      <c r="P156" s="10">
        <v>0</v>
      </c>
      <c r="Q156" s="10">
        <v>1</v>
      </c>
      <c r="R156" s="10">
        <f t="shared" si="1"/>
        <v>122</v>
      </c>
      <c r="S156" s="10">
        <v>490</v>
      </c>
      <c r="T156" s="10">
        <v>0</v>
      </c>
      <c r="U156" s="10">
        <f t="shared" si="2"/>
        <v>12</v>
      </c>
      <c r="V156" s="10">
        <f t="shared" si="3"/>
        <v>49</v>
      </c>
      <c r="W156" s="125" t="s">
        <v>611</v>
      </c>
      <c r="X156" s="125" t="s">
        <v>612</v>
      </c>
      <c r="Y156" s="10"/>
    </row>
    <row r="157" ht="76" customHeight="1" spans="1:25">
      <c r="A157" s="10">
        <v>11</v>
      </c>
      <c r="B157" s="15" t="s">
        <v>60</v>
      </c>
      <c r="C157" s="15" t="s">
        <v>213</v>
      </c>
      <c r="D157" s="15" t="s">
        <v>564</v>
      </c>
      <c r="E157" s="21" t="s">
        <v>148</v>
      </c>
      <c r="F157" s="21" t="s">
        <v>613</v>
      </c>
      <c r="G157" s="21" t="s">
        <v>614</v>
      </c>
      <c r="H157" s="15" t="s">
        <v>264</v>
      </c>
      <c r="I157" s="21" t="s">
        <v>613</v>
      </c>
      <c r="J157" s="30">
        <v>44927</v>
      </c>
      <c r="K157" s="31">
        <v>45261</v>
      </c>
      <c r="L157" s="15" t="s">
        <v>362</v>
      </c>
      <c r="M157" s="21" t="s">
        <v>615</v>
      </c>
      <c r="N157" s="21">
        <v>18</v>
      </c>
      <c r="O157" s="21">
        <v>18</v>
      </c>
      <c r="P157" s="10">
        <v>0</v>
      </c>
      <c r="Q157" s="10">
        <v>1</v>
      </c>
      <c r="R157" s="10">
        <f t="shared" si="1"/>
        <v>75</v>
      </c>
      <c r="S157" s="10">
        <v>300</v>
      </c>
      <c r="T157" s="10">
        <v>1</v>
      </c>
      <c r="U157" s="10">
        <f t="shared" si="2"/>
        <v>7</v>
      </c>
      <c r="V157" s="10">
        <f t="shared" si="3"/>
        <v>30</v>
      </c>
      <c r="W157" s="125" t="s">
        <v>616</v>
      </c>
      <c r="X157" s="125" t="s">
        <v>617</v>
      </c>
      <c r="Y157" s="10"/>
    </row>
    <row r="158" ht="76" customHeight="1" spans="1:25">
      <c r="A158" s="10">
        <v>12</v>
      </c>
      <c r="B158" s="15" t="s">
        <v>60</v>
      </c>
      <c r="C158" s="15" t="s">
        <v>213</v>
      </c>
      <c r="D158" s="15" t="s">
        <v>564</v>
      </c>
      <c r="E158" s="21" t="s">
        <v>148</v>
      </c>
      <c r="F158" s="21" t="s">
        <v>618</v>
      </c>
      <c r="G158" s="21" t="s">
        <v>619</v>
      </c>
      <c r="H158" s="15" t="s">
        <v>264</v>
      </c>
      <c r="I158" s="21" t="s">
        <v>618</v>
      </c>
      <c r="J158" s="30">
        <v>44927</v>
      </c>
      <c r="K158" s="31">
        <v>45261</v>
      </c>
      <c r="L158" s="15" t="s">
        <v>362</v>
      </c>
      <c r="M158" s="21" t="s">
        <v>620</v>
      </c>
      <c r="N158" s="21">
        <v>4</v>
      </c>
      <c r="O158" s="21">
        <v>4</v>
      </c>
      <c r="P158" s="10">
        <v>0</v>
      </c>
      <c r="Q158" s="10">
        <v>1</v>
      </c>
      <c r="R158" s="10">
        <f t="shared" si="1"/>
        <v>120</v>
      </c>
      <c r="S158" s="10">
        <v>480</v>
      </c>
      <c r="T158" s="10">
        <v>0</v>
      </c>
      <c r="U158" s="10">
        <f t="shared" si="2"/>
        <v>12</v>
      </c>
      <c r="V158" s="10">
        <f t="shared" si="3"/>
        <v>48</v>
      </c>
      <c r="W158" s="125" t="s">
        <v>621</v>
      </c>
      <c r="X158" s="125" t="s">
        <v>622</v>
      </c>
      <c r="Y158" s="10"/>
    </row>
    <row r="159" ht="76" customHeight="1" spans="1:25">
      <c r="A159" s="10">
        <v>13</v>
      </c>
      <c r="B159" s="15" t="s">
        <v>60</v>
      </c>
      <c r="C159" s="15" t="s">
        <v>213</v>
      </c>
      <c r="D159" s="15" t="s">
        <v>564</v>
      </c>
      <c r="E159" s="21" t="s">
        <v>148</v>
      </c>
      <c r="F159" s="21" t="s">
        <v>623</v>
      </c>
      <c r="G159" s="21" t="s">
        <v>624</v>
      </c>
      <c r="H159" s="15" t="s">
        <v>264</v>
      </c>
      <c r="I159" s="21" t="s">
        <v>623</v>
      </c>
      <c r="J159" s="30">
        <v>44927</v>
      </c>
      <c r="K159" s="31">
        <v>45261</v>
      </c>
      <c r="L159" s="15" t="s">
        <v>362</v>
      </c>
      <c r="M159" s="21" t="s">
        <v>625</v>
      </c>
      <c r="N159" s="21">
        <v>6</v>
      </c>
      <c r="O159" s="21">
        <v>6</v>
      </c>
      <c r="P159" s="10">
        <v>0</v>
      </c>
      <c r="Q159" s="10">
        <v>1</v>
      </c>
      <c r="R159" s="10">
        <f t="shared" si="1"/>
        <v>30</v>
      </c>
      <c r="S159" s="10">
        <v>120</v>
      </c>
      <c r="T159" s="10">
        <v>1</v>
      </c>
      <c r="U159" s="10">
        <f t="shared" si="2"/>
        <v>3</v>
      </c>
      <c r="V159" s="10">
        <f t="shared" si="3"/>
        <v>12</v>
      </c>
      <c r="W159" s="125" t="s">
        <v>603</v>
      </c>
      <c r="X159" s="125" t="s">
        <v>576</v>
      </c>
      <c r="Y159" s="10"/>
    </row>
    <row r="160" ht="76" customHeight="1" spans="1:25">
      <c r="A160" s="10">
        <v>14</v>
      </c>
      <c r="B160" s="15" t="s">
        <v>60</v>
      </c>
      <c r="C160" s="15" t="s">
        <v>213</v>
      </c>
      <c r="D160" s="15" t="s">
        <v>564</v>
      </c>
      <c r="E160" s="21" t="s">
        <v>148</v>
      </c>
      <c r="F160" s="21" t="s">
        <v>626</v>
      </c>
      <c r="G160" s="21" t="s">
        <v>627</v>
      </c>
      <c r="H160" s="15" t="s">
        <v>264</v>
      </c>
      <c r="I160" s="21" t="s">
        <v>626</v>
      </c>
      <c r="J160" s="30">
        <v>44927</v>
      </c>
      <c r="K160" s="31">
        <v>45261</v>
      </c>
      <c r="L160" s="15" t="s">
        <v>362</v>
      </c>
      <c r="M160" s="21" t="s">
        <v>628</v>
      </c>
      <c r="N160" s="21">
        <v>20</v>
      </c>
      <c r="O160" s="21">
        <v>20</v>
      </c>
      <c r="P160" s="10">
        <v>0</v>
      </c>
      <c r="Q160" s="10">
        <v>1</v>
      </c>
      <c r="R160" s="10">
        <f t="shared" si="1"/>
        <v>268</v>
      </c>
      <c r="S160" s="10">
        <v>1075</v>
      </c>
      <c r="T160" s="10">
        <v>1</v>
      </c>
      <c r="U160" s="10">
        <f t="shared" si="2"/>
        <v>26</v>
      </c>
      <c r="V160" s="10">
        <f t="shared" si="3"/>
        <v>107</v>
      </c>
      <c r="W160" s="125" t="s">
        <v>629</v>
      </c>
      <c r="X160" s="125" t="s">
        <v>630</v>
      </c>
      <c r="Y160" s="10"/>
    </row>
    <row r="161" ht="76" customHeight="1" spans="1:25">
      <c r="A161" s="10">
        <v>15</v>
      </c>
      <c r="B161" s="15" t="s">
        <v>60</v>
      </c>
      <c r="C161" s="15" t="s">
        <v>213</v>
      </c>
      <c r="D161" s="15" t="s">
        <v>564</v>
      </c>
      <c r="E161" s="21" t="s">
        <v>227</v>
      </c>
      <c r="F161" s="21" t="s">
        <v>372</v>
      </c>
      <c r="G161" s="21" t="s">
        <v>631</v>
      </c>
      <c r="H161" s="15" t="s">
        <v>264</v>
      </c>
      <c r="I161" s="21" t="s">
        <v>372</v>
      </c>
      <c r="J161" s="30">
        <v>44927</v>
      </c>
      <c r="K161" s="31">
        <v>45261</v>
      </c>
      <c r="L161" s="15" t="s">
        <v>362</v>
      </c>
      <c r="M161" s="21" t="s">
        <v>632</v>
      </c>
      <c r="N161" s="21">
        <v>7</v>
      </c>
      <c r="O161" s="21">
        <v>7</v>
      </c>
      <c r="P161" s="10">
        <v>0</v>
      </c>
      <c r="Q161" s="10">
        <v>1</v>
      </c>
      <c r="R161" s="10">
        <f t="shared" si="1"/>
        <v>130</v>
      </c>
      <c r="S161" s="10">
        <v>520</v>
      </c>
      <c r="T161" s="10">
        <v>0</v>
      </c>
      <c r="U161" s="10">
        <f t="shared" si="2"/>
        <v>13</v>
      </c>
      <c r="V161" s="10">
        <f t="shared" si="3"/>
        <v>52</v>
      </c>
      <c r="W161" s="125" t="s">
        <v>633</v>
      </c>
      <c r="X161" s="125" t="s">
        <v>634</v>
      </c>
      <c r="Y161" s="10"/>
    </row>
    <row r="162" ht="76" customHeight="1" spans="1:25">
      <c r="A162" s="9">
        <v>16</v>
      </c>
      <c r="B162" s="116" t="s">
        <v>60</v>
      </c>
      <c r="C162" s="116" t="s">
        <v>213</v>
      </c>
      <c r="D162" s="116" t="s">
        <v>564</v>
      </c>
      <c r="E162" s="24" t="s">
        <v>196</v>
      </c>
      <c r="F162" s="24" t="s">
        <v>635</v>
      </c>
      <c r="G162" s="24" t="s">
        <v>636</v>
      </c>
      <c r="H162" s="116" t="s">
        <v>264</v>
      </c>
      <c r="I162" s="24" t="s">
        <v>635</v>
      </c>
      <c r="J162" s="120">
        <v>44927</v>
      </c>
      <c r="K162" s="121">
        <v>45261</v>
      </c>
      <c r="L162" s="116" t="s">
        <v>362</v>
      </c>
      <c r="M162" s="24" t="s">
        <v>637</v>
      </c>
      <c r="N162" s="24">
        <v>5</v>
      </c>
      <c r="O162" s="24">
        <v>5</v>
      </c>
      <c r="P162" s="9">
        <v>0</v>
      </c>
      <c r="Q162" s="9">
        <v>1</v>
      </c>
      <c r="R162" s="9">
        <f t="shared" si="1"/>
        <v>196</v>
      </c>
      <c r="S162" s="9">
        <v>785</v>
      </c>
      <c r="T162" s="9">
        <v>1</v>
      </c>
      <c r="U162" s="9">
        <f t="shared" si="2"/>
        <v>19</v>
      </c>
      <c r="V162" s="9">
        <f t="shared" si="3"/>
        <v>78</v>
      </c>
      <c r="W162" s="126" t="s">
        <v>638</v>
      </c>
      <c r="X162" s="126" t="s">
        <v>570</v>
      </c>
      <c r="Y162" s="9"/>
    </row>
    <row r="163" ht="76" customHeight="1" spans="1:25">
      <c r="A163" s="10">
        <v>17</v>
      </c>
      <c r="B163" s="10" t="s">
        <v>60</v>
      </c>
      <c r="C163" s="10" t="s">
        <v>213</v>
      </c>
      <c r="D163" s="10" t="s">
        <v>564</v>
      </c>
      <c r="E163" s="10" t="s">
        <v>196</v>
      </c>
      <c r="F163" s="10" t="s">
        <v>491</v>
      </c>
      <c r="G163" s="10" t="s">
        <v>639</v>
      </c>
      <c r="H163" s="10" t="s">
        <v>264</v>
      </c>
      <c r="I163" s="10" t="s">
        <v>491</v>
      </c>
      <c r="J163" s="30">
        <v>44928</v>
      </c>
      <c r="K163" s="31">
        <v>45262</v>
      </c>
      <c r="L163" s="10" t="s">
        <v>362</v>
      </c>
      <c r="M163" s="10" t="s">
        <v>640</v>
      </c>
      <c r="N163" s="10">
        <v>16</v>
      </c>
      <c r="O163" s="10">
        <v>16</v>
      </c>
      <c r="P163" s="10">
        <v>0</v>
      </c>
      <c r="Q163" s="10">
        <v>1</v>
      </c>
      <c r="R163" s="10">
        <f t="shared" si="1"/>
        <v>400</v>
      </c>
      <c r="S163" s="10">
        <v>1600</v>
      </c>
      <c r="T163" s="10">
        <v>0</v>
      </c>
      <c r="U163" s="10">
        <f t="shared" si="2"/>
        <v>40</v>
      </c>
      <c r="V163" s="10">
        <f t="shared" si="3"/>
        <v>160</v>
      </c>
      <c r="W163" s="10" t="s">
        <v>641</v>
      </c>
      <c r="X163" s="10" t="s">
        <v>642</v>
      </c>
      <c r="Y163" s="10"/>
    </row>
    <row r="164" ht="76" customHeight="1" spans="1:25">
      <c r="A164" s="117">
        <v>18</v>
      </c>
      <c r="B164" s="118" t="s">
        <v>60</v>
      </c>
      <c r="C164" s="118" t="s">
        <v>213</v>
      </c>
      <c r="D164" s="118" t="s">
        <v>564</v>
      </c>
      <c r="E164" s="119" t="s">
        <v>196</v>
      </c>
      <c r="F164" s="119" t="s">
        <v>643</v>
      </c>
      <c r="G164" s="119" t="s">
        <v>644</v>
      </c>
      <c r="H164" s="118" t="s">
        <v>264</v>
      </c>
      <c r="I164" s="119" t="s">
        <v>643</v>
      </c>
      <c r="J164" s="122">
        <v>44927</v>
      </c>
      <c r="K164" s="123">
        <v>45261</v>
      </c>
      <c r="L164" s="118" t="s">
        <v>362</v>
      </c>
      <c r="M164" s="119" t="s">
        <v>645</v>
      </c>
      <c r="N164" s="119">
        <v>4</v>
      </c>
      <c r="O164" s="119">
        <v>4</v>
      </c>
      <c r="P164" s="117">
        <v>0</v>
      </c>
      <c r="Q164" s="117">
        <v>1</v>
      </c>
      <c r="R164" s="117">
        <f t="shared" si="1"/>
        <v>140</v>
      </c>
      <c r="S164" s="117">
        <v>560</v>
      </c>
      <c r="T164" s="117">
        <v>0</v>
      </c>
      <c r="U164" s="117">
        <f t="shared" si="2"/>
        <v>14</v>
      </c>
      <c r="V164" s="117">
        <f t="shared" si="3"/>
        <v>56</v>
      </c>
      <c r="W164" s="127" t="s">
        <v>646</v>
      </c>
      <c r="X164" s="127" t="s">
        <v>582</v>
      </c>
      <c r="Y164" s="117"/>
    </row>
    <row r="165" ht="76" customHeight="1" spans="1:25">
      <c r="A165" s="10">
        <v>19</v>
      </c>
      <c r="B165" s="15" t="s">
        <v>60</v>
      </c>
      <c r="C165" s="15" t="s">
        <v>213</v>
      </c>
      <c r="D165" s="15" t="s">
        <v>564</v>
      </c>
      <c r="E165" s="21" t="s">
        <v>196</v>
      </c>
      <c r="F165" s="21" t="s">
        <v>647</v>
      </c>
      <c r="G165" s="21" t="s">
        <v>648</v>
      </c>
      <c r="H165" s="15" t="s">
        <v>264</v>
      </c>
      <c r="I165" s="21" t="s">
        <v>647</v>
      </c>
      <c r="J165" s="30">
        <v>44927</v>
      </c>
      <c r="K165" s="31">
        <v>45261</v>
      </c>
      <c r="L165" s="15" t="s">
        <v>362</v>
      </c>
      <c r="M165" s="21" t="s">
        <v>649</v>
      </c>
      <c r="N165" s="21">
        <v>20</v>
      </c>
      <c r="O165" s="21">
        <v>20</v>
      </c>
      <c r="P165" s="10">
        <v>0</v>
      </c>
      <c r="Q165" s="10">
        <v>1</v>
      </c>
      <c r="R165" s="10">
        <f t="shared" si="1"/>
        <v>75</v>
      </c>
      <c r="S165" s="10">
        <v>302</v>
      </c>
      <c r="T165" s="10">
        <v>0</v>
      </c>
      <c r="U165" s="10">
        <f t="shared" si="2"/>
        <v>7</v>
      </c>
      <c r="V165" s="10">
        <f t="shared" si="3"/>
        <v>30</v>
      </c>
      <c r="W165" s="125" t="s">
        <v>650</v>
      </c>
      <c r="X165" s="125" t="s">
        <v>617</v>
      </c>
      <c r="Y165" s="10"/>
    </row>
    <row r="166" ht="76" customHeight="1" spans="1:25">
      <c r="A166" s="10">
        <v>20</v>
      </c>
      <c r="B166" s="15" t="s">
        <v>60</v>
      </c>
      <c r="C166" s="15" t="s">
        <v>213</v>
      </c>
      <c r="D166" s="15" t="s">
        <v>564</v>
      </c>
      <c r="E166" s="21" t="s">
        <v>196</v>
      </c>
      <c r="F166" s="21" t="s">
        <v>651</v>
      </c>
      <c r="G166" s="21" t="s">
        <v>652</v>
      </c>
      <c r="H166" s="15" t="s">
        <v>264</v>
      </c>
      <c r="I166" s="21" t="s">
        <v>651</v>
      </c>
      <c r="J166" s="30">
        <v>44927</v>
      </c>
      <c r="K166" s="31">
        <v>45261</v>
      </c>
      <c r="L166" s="15" t="s">
        <v>362</v>
      </c>
      <c r="M166" s="21" t="s">
        <v>653</v>
      </c>
      <c r="N166" s="21">
        <v>7</v>
      </c>
      <c r="O166" s="21">
        <v>7</v>
      </c>
      <c r="P166" s="10">
        <v>0</v>
      </c>
      <c r="Q166" s="10">
        <v>1</v>
      </c>
      <c r="R166" s="10">
        <f t="shared" si="1"/>
        <v>60</v>
      </c>
      <c r="S166" s="10">
        <v>240</v>
      </c>
      <c r="T166" s="10">
        <v>0</v>
      </c>
      <c r="U166" s="10">
        <f t="shared" si="2"/>
        <v>6</v>
      </c>
      <c r="V166" s="10">
        <f t="shared" si="3"/>
        <v>24</v>
      </c>
      <c r="W166" s="125" t="s">
        <v>654</v>
      </c>
      <c r="X166" s="125" t="s">
        <v>655</v>
      </c>
      <c r="Y166" s="10"/>
    </row>
    <row r="167" ht="76" customHeight="1" spans="1:25">
      <c r="A167" s="10">
        <v>21</v>
      </c>
      <c r="B167" s="15" t="s">
        <v>60</v>
      </c>
      <c r="C167" s="15" t="s">
        <v>213</v>
      </c>
      <c r="D167" s="15" t="s">
        <v>564</v>
      </c>
      <c r="E167" s="21" t="s">
        <v>109</v>
      </c>
      <c r="F167" s="21" t="s">
        <v>656</v>
      </c>
      <c r="G167" s="21" t="s">
        <v>657</v>
      </c>
      <c r="H167" s="15" t="s">
        <v>264</v>
      </c>
      <c r="I167" s="21" t="s">
        <v>656</v>
      </c>
      <c r="J167" s="30">
        <v>44927</v>
      </c>
      <c r="K167" s="31">
        <v>45261</v>
      </c>
      <c r="L167" s="15" t="s">
        <v>362</v>
      </c>
      <c r="M167" s="21" t="s">
        <v>658</v>
      </c>
      <c r="N167" s="21">
        <v>5</v>
      </c>
      <c r="O167" s="21">
        <v>5</v>
      </c>
      <c r="P167" s="10">
        <v>0</v>
      </c>
      <c r="Q167" s="10">
        <v>1</v>
      </c>
      <c r="R167" s="10">
        <f t="shared" si="1"/>
        <v>121</v>
      </c>
      <c r="S167" s="10">
        <v>485</v>
      </c>
      <c r="T167" s="10">
        <v>1</v>
      </c>
      <c r="U167" s="10">
        <f t="shared" si="2"/>
        <v>12</v>
      </c>
      <c r="V167" s="10">
        <f t="shared" si="3"/>
        <v>48</v>
      </c>
      <c r="W167" s="125" t="s">
        <v>659</v>
      </c>
      <c r="X167" s="125" t="s">
        <v>622</v>
      </c>
      <c r="Y167" s="10"/>
    </row>
    <row r="168" ht="76" customHeight="1" spans="1:25">
      <c r="A168" s="10">
        <v>22</v>
      </c>
      <c r="B168" s="15" t="s">
        <v>60</v>
      </c>
      <c r="C168" s="15" t="s">
        <v>213</v>
      </c>
      <c r="D168" s="15" t="s">
        <v>564</v>
      </c>
      <c r="E168" s="21" t="s">
        <v>109</v>
      </c>
      <c r="F168" s="21" t="s">
        <v>115</v>
      </c>
      <c r="G168" s="21" t="s">
        <v>660</v>
      </c>
      <c r="H168" s="15" t="s">
        <v>264</v>
      </c>
      <c r="I168" s="21" t="s">
        <v>115</v>
      </c>
      <c r="J168" s="30">
        <v>44927</v>
      </c>
      <c r="K168" s="31">
        <v>45261</v>
      </c>
      <c r="L168" s="15" t="s">
        <v>362</v>
      </c>
      <c r="M168" s="21" t="s">
        <v>661</v>
      </c>
      <c r="N168" s="21">
        <v>7</v>
      </c>
      <c r="O168" s="21">
        <v>7</v>
      </c>
      <c r="P168" s="10">
        <v>0</v>
      </c>
      <c r="Q168" s="10">
        <v>1</v>
      </c>
      <c r="R168" s="10">
        <f t="shared" si="1"/>
        <v>61</v>
      </c>
      <c r="S168" s="10">
        <v>246</v>
      </c>
      <c r="T168" s="10">
        <v>0</v>
      </c>
      <c r="U168" s="10">
        <f t="shared" si="2"/>
        <v>6</v>
      </c>
      <c r="V168" s="10">
        <f t="shared" si="3"/>
        <v>24</v>
      </c>
      <c r="W168" s="125" t="s">
        <v>662</v>
      </c>
      <c r="X168" s="125" t="s">
        <v>655</v>
      </c>
      <c r="Y168" s="10"/>
    </row>
    <row r="169" ht="76" customHeight="1" spans="1:25">
      <c r="A169" s="10">
        <v>23</v>
      </c>
      <c r="B169" s="15" t="s">
        <v>60</v>
      </c>
      <c r="C169" s="15" t="s">
        <v>213</v>
      </c>
      <c r="D169" s="15" t="s">
        <v>564</v>
      </c>
      <c r="E169" s="21" t="s">
        <v>109</v>
      </c>
      <c r="F169" s="21" t="s">
        <v>115</v>
      </c>
      <c r="G169" s="21" t="s">
        <v>663</v>
      </c>
      <c r="H169" s="15" t="s">
        <v>264</v>
      </c>
      <c r="I169" s="21" t="s">
        <v>115</v>
      </c>
      <c r="J169" s="30">
        <v>44927</v>
      </c>
      <c r="K169" s="31">
        <v>45261</v>
      </c>
      <c r="L169" s="15" t="s">
        <v>362</v>
      </c>
      <c r="M169" s="21" t="s">
        <v>664</v>
      </c>
      <c r="N169" s="21">
        <v>7</v>
      </c>
      <c r="O169" s="21">
        <v>7</v>
      </c>
      <c r="P169" s="10">
        <v>0</v>
      </c>
      <c r="Q169" s="10">
        <v>1</v>
      </c>
      <c r="R169" s="10">
        <f t="shared" si="1"/>
        <v>304</v>
      </c>
      <c r="S169" s="10">
        <v>1216</v>
      </c>
      <c r="T169" s="10">
        <v>0</v>
      </c>
      <c r="U169" s="10">
        <f t="shared" si="2"/>
        <v>30</v>
      </c>
      <c r="V169" s="10">
        <f t="shared" si="3"/>
        <v>121</v>
      </c>
      <c r="W169" s="125" t="s">
        <v>665</v>
      </c>
      <c r="X169" s="125" t="s">
        <v>666</v>
      </c>
      <c r="Y169" s="10"/>
    </row>
    <row r="170" ht="76" customHeight="1" spans="1:25">
      <c r="A170" s="10">
        <v>24</v>
      </c>
      <c r="B170" s="15" t="s">
        <v>60</v>
      </c>
      <c r="C170" s="15" t="s">
        <v>213</v>
      </c>
      <c r="D170" s="15" t="s">
        <v>564</v>
      </c>
      <c r="E170" s="21" t="s">
        <v>109</v>
      </c>
      <c r="F170" s="21" t="s">
        <v>119</v>
      </c>
      <c r="G170" s="21" t="s">
        <v>667</v>
      </c>
      <c r="H170" s="15" t="s">
        <v>264</v>
      </c>
      <c r="I170" s="21" t="s">
        <v>119</v>
      </c>
      <c r="J170" s="30">
        <v>44927</v>
      </c>
      <c r="K170" s="31">
        <v>45261</v>
      </c>
      <c r="L170" s="15" t="s">
        <v>362</v>
      </c>
      <c r="M170" s="21" t="s">
        <v>668</v>
      </c>
      <c r="N170" s="21">
        <v>10</v>
      </c>
      <c r="O170" s="21">
        <v>10</v>
      </c>
      <c r="P170" s="10">
        <v>0</v>
      </c>
      <c r="Q170" s="10">
        <v>1</v>
      </c>
      <c r="R170" s="10">
        <f t="shared" si="1"/>
        <v>407</v>
      </c>
      <c r="S170" s="10">
        <v>1628</v>
      </c>
      <c r="T170" s="10">
        <v>1</v>
      </c>
      <c r="U170" s="10">
        <f t="shared" si="2"/>
        <v>40</v>
      </c>
      <c r="V170" s="10">
        <f t="shared" si="3"/>
        <v>162</v>
      </c>
      <c r="W170" s="125" t="s">
        <v>669</v>
      </c>
      <c r="X170" s="125" t="s">
        <v>670</v>
      </c>
      <c r="Y170" s="10"/>
    </row>
    <row r="171" ht="76" customHeight="1" spans="1:25">
      <c r="A171" s="10">
        <v>25</v>
      </c>
      <c r="B171" s="15" t="s">
        <v>60</v>
      </c>
      <c r="C171" s="15" t="s">
        <v>213</v>
      </c>
      <c r="D171" s="15" t="s">
        <v>564</v>
      </c>
      <c r="E171" s="21" t="s">
        <v>109</v>
      </c>
      <c r="F171" s="21" t="s">
        <v>110</v>
      </c>
      <c r="G171" s="21" t="s">
        <v>671</v>
      </c>
      <c r="H171" s="15" t="s">
        <v>264</v>
      </c>
      <c r="I171" s="21" t="s">
        <v>110</v>
      </c>
      <c r="J171" s="30">
        <v>44927</v>
      </c>
      <c r="K171" s="31">
        <v>45261</v>
      </c>
      <c r="L171" s="15" t="s">
        <v>362</v>
      </c>
      <c r="M171" s="21" t="s">
        <v>672</v>
      </c>
      <c r="N171" s="21">
        <v>7</v>
      </c>
      <c r="O171" s="21">
        <v>7</v>
      </c>
      <c r="P171" s="10">
        <v>0</v>
      </c>
      <c r="Q171" s="10">
        <v>1</v>
      </c>
      <c r="R171" s="10">
        <f t="shared" si="1"/>
        <v>362</v>
      </c>
      <c r="S171" s="10">
        <v>1450</v>
      </c>
      <c r="T171" s="10">
        <v>0</v>
      </c>
      <c r="U171" s="10">
        <f t="shared" si="2"/>
        <v>36</v>
      </c>
      <c r="V171" s="10">
        <f t="shared" si="3"/>
        <v>145</v>
      </c>
      <c r="W171" s="125" t="s">
        <v>673</v>
      </c>
      <c r="X171" s="125" t="s">
        <v>674</v>
      </c>
      <c r="Y171" s="10"/>
    </row>
    <row r="172" ht="76" customHeight="1" spans="1:25">
      <c r="A172" s="10">
        <v>26</v>
      </c>
      <c r="B172" s="15" t="s">
        <v>60</v>
      </c>
      <c r="C172" s="15" t="s">
        <v>213</v>
      </c>
      <c r="D172" s="15" t="s">
        <v>564</v>
      </c>
      <c r="E172" s="21" t="s">
        <v>37</v>
      </c>
      <c r="F172" s="21" t="s">
        <v>310</v>
      </c>
      <c r="G172" s="21" t="s">
        <v>675</v>
      </c>
      <c r="H172" s="15" t="s">
        <v>264</v>
      </c>
      <c r="I172" s="21" t="s">
        <v>310</v>
      </c>
      <c r="J172" s="30">
        <v>44927</v>
      </c>
      <c r="K172" s="31">
        <v>45261</v>
      </c>
      <c r="L172" s="15" t="s">
        <v>362</v>
      </c>
      <c r="M172" s="21" t="s">
        <v>676</v>
      </c>
      <c r="N172" s="21">
        <v>6</v>
      </c>
      <c r="O172" s="21">
        <v>6</v>
      </c>
      <c r="P172" s="10">
        <v>0</v>
      </c>
      <c r="Q172" s="10">
        <v>1</v>
      </c>
      <c r="R172" s="10">
        <f t="shared" si="1"/>
        <v>60</v>
      </c>
      <c r="S172" s="10">
        <v>243</v>
      </c>
      <c r="T172" s="10">
        <v>1</v>
      </c>
      <c r="U172" s="10">
        <f t="shared" si="2"/>
        <v>6</v>
      </c>
      <c r="V172" s="10">
        <f t="shared" si="3"/>
        <v>24</v>
      </c>
      <c r="W172" s="125" t="s">
        <v>677</v>
      </c>
      <c r="X172" s="125" t="s">
        <v>655</v>
      </c>
      <c r="Y172" s="10"/>
    </row>
    <row r="173" ht="76" customHeight="1" spans="1:25">
      <c r="A173" s="10">
        <v>27</v>
      </c>
      <c r="B173" s="15" t="s">
        <v>60</v>
      </c>
      <c r="C173" s="15" t="s">
        <v>213</v>
      </c>
      <c r="D173" s="15" t="s">
        <v>564</v>
      </c>
      <c r="E173" s="21" t="s">
        <v>37</v>
      </c>
      <c r="F173" s="21" t="s">
        <v>310</v>
      </c>
      <c r="G173" s="21" t="s">
        <v>678</v>
      </c>
      <c r="H173" s="15" t="s">
        <v>264</v>
      </c>
      <c r="I173" s="21" t="s">
        <v>310</v>
      </c>
      <c r="J173" s="30">
        <v>44927</v>
      </c>
      <c r="K173" s="31">
        <v>45261</v>
      </c>
      <c r="L173" s="15" t="s">
        <v>362</v>
      </c>
      <c r="M173" s="21" t="s">
        <v>679</v>
      </c>
      <c r="N173" s="21">
        <v>4</v>
      </c>
      <c r="O173" s="21">
        <v>4</v>
      </c>
      <c r="P173" s="10">
        <v>0</v>
      </c>
      <c r="Q173" s="10">
        <v>1</v>
      </c>
      <c r="R173" s="10">
        <f t="shared" si="1"/>
        <v>46</v>
      </c>
      <c r="S173" s="10">
        <v>187</v>
      </c>
      <c r="T173" s="10">
        <v>1</v>
      </c>
      <c r="U173" s="10">
        <f t="shared" si="2"/>
        <v>4</v>
      </c>
      <c r="V173" s="10">
        <f t="shared" si="3"/>
        <v>18</v>
      </c>
      <c r="W173" s="125" t="s">
        <v>680</v>
      </c>
      <c r="X173" s="125" t="s">
        <v>681</v>
      </c>
      <c r="Y173" s="10"/>
    </row>
    <row r="174" ht="76" customHeight="1" spans="1:25">
      <c r="A174" s="10">
        <v>28</v>
      </c>
      <c r="B174" s="15" t="s">
        <v>60</v>
      </c>
      <c r="C174" s="15" t="s">
        <v>213</v>
      </c>
      <c r="D174" s="15" t="s">
        <v>564</v>
      </c>
      <c r="E174" s="21" t="s">
        <v>37</v>
      </c>
      <c r="F174" s="21" t="s">
        <v>224</v>
      </c>
      <c r="G174" s="21" t="s">
        <v>682</v>
      </c>
      <c r="H174" s="15" t="s">
        <v>264</v>
      </c>
      <c r="I174" s="21" t="s">
        <v>224</v>
      </c>
      <c r="J174" s="30">
        <v>44927</v>
      </c>
      <c r="K174" s="31">
        <v>45261</v>
      </c>
      <c r="L174" s="15" t="s">
        <v>362</v>
      </c>
      <c r="M174" s="21" t="s">
        <v>683</v>
      </c>
      <c r="N174" s="21">
        <v>3.2</v>
      </c>
      <c r="O174" s="21">
        <v>3.2</v>
      </c>
      <c r="P174" s="10">
        <v>0</v>
      </c>
      <c r="Q174" s="10">
        <v>1</v>
      </c>
      <c r="R174" s="10">
        <f t="shared" si="1"/>
        <v>155</v>
      </c>
      <c r="S174" s="10">
        <v>620</v>
      </c>
      <c r="T174" s="10">
        <v>0</v>
      </c>
      <c r="U174" s="10">
        <f t="shared" si="2"/>
        <v>15</v>
      </c>
      <c r="V174" s="10">
        <f t="shared" si="3"/>
        <v>62</v>
      </c>
      <c r="W174" s="125" t="s">
        <v>684</v>
      </c>
      <c r="X174" s="125" t="s">
        <v>685</v>
      </c>
      <c r="Y174" s="10"/>
    </row>
    <row r="175" ht="76" customHeight="1" spans="1:25">
      <c r="A175" s="10">
        <v>29</v>
      </c>
      <c r="B175" s="15" t="s">
        <v>60</v>
      </c>
      <c r="C175" s="15" t="s">
        <v>213</v>
      </c>
      <c r="D175" s="15" t="s">
        <v>564</v>
      </c>
      <c r="E175" s="21" t="s">
        <v>37</v>
      </c>
      <c r="F175" s="21" t="s">
        <v>100</v>
      </c>
      <c r="G175" s="21" t="s">
        <v>686</v>
      </c>
      <c r="H175" s="15" t="s">
        <v>264</v>
      </c>
      <c r="I175" s="21" t="s">
        <v>100</v>
      </c>
      <c r="J175" s="30">
        <v>44927</v>
      </c>
      <c r="K175" s="31">
        <v>45261</v>
      </c>
      <c r="L175" s="15" t="s">
        <v>362</v>
      </c>
      <c r="M175" s="21" t="s">
        <v>687</v>
      </c>
      <c r="N175" s="21">
        <v>3</v>
      </c>
      <c r="O175" s="21">
        <v>3</v>
      </c>
      <c r="P175" s="10">
        <v>0</v>
      </c>
      <c r="Q175" s="10">
        <v>1</v>
      </c>
      <c r="R175" s="10">
        <f t="shared" si="1"/>
        <v>8</v>
      </c>
      <c r="S175" s="10">
        <v>35</v>
      </c>
      <c r="T175" s="10">
        <v>0</v>
      </c>
      <c r="U175" s="10">
        <f t="shared" si="2"/>
        <v>0</v>
      </c>
      <c r="V175" s="10">
        <f t="shared" si="3"/>
        <v>3</v>
      </c>
      <c r="W175" s="125" t="s">
        <v>688</v>
      </c>
      <c r="X175" s="125" t="s">
        <v>689</v>
      </c>
      <c r="Y175" s="10"/>
    </row>
    <row r="176" ht="76" customHeight="1" spans="1:25">
      <c r="A176" s="10">
        <v>30</v>
      </c>
      <c r="B176" s="15" t="s">
        <v>60</v>
      </c>
      <c r="C176" s="15" t="s">
        <v>213</v>
      </c>
      <c r="D176" s="15" t="s">
        <v>564</v>
      </c>
      <c r="E176" s="21" t="s">
        <v>502</v>
      </c>
      <c r="F176" s="21" t="s">
        <v>690</v>
      </c>
      <c r="G176" s="21" t="s">
        <v>691</v>
      </c>
      <c r="H176" s="15" t="s">
        <v>264</v>
      </c>
      <c r="I176" s="21" t="s">
        <v>690</v>
      </c>
      <c r="J176" s="30">
        <v>44927</v>
      </c>
      <c r="K176" s="31">
        <v>45261</v>
      </c>
      <c r="L176" s="15" t="s">
        <v>362</v>
      </c>
      <c r="M176" s="21" t="s">
        <v>692</v>
      </c>
      <c r="N176" s="21">
        <v>15</v>
      </c>
      <c r="O176" s="21">
        <v>15</v>
      </c>
      <c r="P176" s="10">
        <v>0</v>
      </c>
      <c r="Q176" s="10">
        <v>1</v>
      </c>
      <c r="R176" s="10">
        <f t="shared" si="1"/>
        <v>712</v>
      </c>
      <c r="S176" s="10">
        <v>2849</v>
      </c>
      <c r="T176" s="10">
        <v>0</v>
      </c>
      <c r="U176" s="10">
        <f t="shared" si="2"/>
        <v>71</v>
      </c>
      <c r="V176" s="10">
        <f t="shared" si="3"/>
        <v>284</v>
      </c>
      <c r="W176" s="125" t="s">
        <v>693</v>
      </c>
      <c r="X176" s="125" t="s">
        <v>694</v>
      </c>
      <c r="Y176" s="10"/>
    </row>
    <row r="177" ht="76" customHeight="1" spans="1:25">
      <c r="A177" s="10">
        <v>31</v>
      </c>
      <c r="B177" s="15" t="s">
        <v>60</v>
      </c>
      <c r="C177" s="15" t="s">
        <v>213</v>
      </c>
      <c r="D177" s="15" t="s">
        <v>564</v>
      </c>
      <c r="E177" s="21" t="s">
        <v>496</v>
      </c>
      <c r="F177" s="21" t="s">
        <v>695</v>
      </c>
      <c r="G177" s="21" t="s">
        <v>696</v>
      </c>
      <c r="H177" s="15" t="s">
        <v>264</v>
      </c>
      <c r="I177" s="21" t="s">
        <v>695</v>
      </c>
      <c r="J177" s="30">
        <v>44927</v>
      </c>
      <c r="K177" s="31">
        <v>45261</v>
      </c>
      <c r="L177" s="15" t="s">
        <v>362</v>
      </c>
      <c r="M177" s="21" t="s">
        <v>697</v>
      </c>
      <c r="N177" s="21">
        <v>10</v>
      </c>
      <c r="O177" s="21">
        <v>10</v>
      </c>
      <c r="P177" s="10">
        <v>0</v>
      </c>
      <c r="Q177" s="10">
        <v>1</v>
      </c>
      <c r="R177" s="10">
        <f t="shared" si="1"/>
        <v>338</v>
      </c>
      <c r="S177" s="10">
        <v>1352</v>
      </c>
      <c r="T177" s="10">
        <v>0</v>
      </c>
      <c r="U177" s="10">
        <f t="shared" si="2"/>
        <v>33</v>
      </c>
      <c r="V177" s="10">
        <f t="shared" si="3"/>
        <v>135</v>
      </c>
      <c r="W177" s="125" t="s">
        <v>698</v>
      </c>
      <c r="X177" s="125" t="s">
        <v>699</v>
      </c>
      <c r="Y177" s="10"/>
    </row>
    <row r="178" ht="76" customHeight="1" spans="1:25">
      <c r="A178" s="10">
        <v>32</v>
      </c>
      <c r="B178" s="15" t="s">
        <v>60</v>
      </c>
      <c r="C178" s="15" t="s">
        <v>213</v>
      </c>
      <c r="D178" s="15" t="s">
        <v>564</v>
      </c>
      <c r="E178" s="21" t="s">
        <v>496</v>
      </c>
      <c r="F178" s="21" t="s">
        <v>700</v>
      </c>
      <c r="G178" s="21" t="s">
        <v>701</v>
      </c>
      <c r="H178" s="15" t="s">
        <v>264</v>
      </c>
      <c r="I178" s="21" t="s">
        <v>700</v>
      </c>
      <c r="J178" s="30">
        <v>44927</v>
      </c>
      <c r="K178" s="31">
        <v>45261</v>
      </c>
      <c r="L178" s="15" t="s">
        <v>362</v>
      </c>
      <c r="M178" s="21" t="s">
        <v>702</v>
      </c>
      <c r="N178" s="21">
        <v>13</v>
      </c>
      <c r="O178" s="21">
        <v>13</v>
      </c>
      <c r="P178" s="10">
        <v>0</v>
      </c>
      <c r="Q178" s="10">
        <v>1</v>
      </c>
      <c r="R178" s="10">
        <f t="shared" si="1"/>
        <v>106</v>
      </c>
      <c r="S178" s="10">
        <v>425</v>
      </c>
      <c r="T178" s="10">
        <v>1</v>
      </c>
      <c r="U178" s="10">
        <f t="shared" si="2"/>
        <v>10</v>
      </c>
      <c r="V178" s="10">
        <f t="shared" si="3"/>
        <v>42</v>
      </c>
      <c r="W178" s="125" t="s">
        <v>703</v>
      </c>
      <c r="X178" s="125" t="s">
        <v>704</v>
      </c>
      <c r="Y178" s="10"/>
    </row>
    <row r="179" ht="76" customHeight="1" spans="1:25">
      <c r="A179" s="10">
        <v>33</v>
      </c>
      <c r="B179" s="15" t="s">
        <v>60</v>
      </c>
      <c r="C179" s="15" t="s">
        <v>213</v>
      </c>
      <c r="D179" s="15" t="s">
        <v>564</v>
      </c>
      <c r="E179" s="21" t="s">
        <v>496</v>
      </c>
      <c r="F179" s="21" t="s">
        <v>497</v>
      </c>
      <c r="G179" s="21" t="s">
        <v>705</v>
      </c>
      <c r="H179" s="15" t="s">
        <v>264</v>
      </c>
      <c r="I179" s="21" t="s">
        <v>497</v>
      </c>
      <c r="J179" s="30">
        <v>44927</v>
      </c>
      <c r="K179" s="31">
        <v>45261</v>
      </c>
      <c r="L179" s="15" t="s">
        <v>362</v>
      </c>
      <c r="M179" s="21" t="s">
        <v>706</v>
      </c>
      <c r="N179" s="21">
        <v>10</v>
      </c>
      <c r="O179" s="21">
        <v>10</v>
      </c>
      <c r="P179" s="10">
        <v>0</v>
      </c>
      <c r="Q179" s="10">
        <v>1</v>
      </c>
      <c r="R179" s="10">
        <f t="shared" si="1"/>
        <v>75</v>
      </c>
      <c r="S179" s="10">
        <v>302</v>
      </c>
      <c r="T179" s="10">
        <v>1</v>
      </c>
      <c r="U179" s="10">
        <f t="shared" si="2"/>
        <v>7</v>
      </c>
      <c r="V179" s="10">
        <f t="shared" si="3"/>
        <v>30</v>
      </c>
      <c r="W179" s="125" t="s">
        <v>650</v>
      </c>
      <c r="X179" s="125" t="s">
        <v>617</v>
      </c>
      <c r="Y179" s="10"/>
    </row>
    <row r="180" ht="76" customHeight="1" spans="1:25">
      <c r="A180" s="10">
        <v>34</v>
      </c>
      <c r="B180" s="15" t="s">
        <v>60</v>
      </c>
      <c r="C180" s="15" t="s">
        <v>213</v>
      </c>
      <c r="D180" s="15" t="s">
        <v>564</v>
      </c>
      <c r="E180" s="21" t="s">
        <v>496</v>
      </c>
      <c r="F180" s="21" t="s">
        <v>707</v>
      </c>
      <c r="G180" s="21" t="s">
        <v>708</v>
      </c>
      <c r="H180" s="15" t="s">
        <v>264</v>
      </c>
      <c r="I180" s="21" t="s">
        <v>707</v>
      </c>
      <c r="J180" s="30">
        <v>44927</v>
      </c>
      <c r="K180" s="31">
        <v>45261</v>
      </c>
      <c r="L180" s="15" t="s">
        <v>362</v>
      </c>
      <c r="M180" s="21" t="s">
        <v>709</v>
      </c>
      <c r="N180" s="21">
        <v>3</v>
      </c>
      <c r="O180" s="21">
        <v>3</v>
      </c>
      <c r="P180" s="10">
        <v>0</v>
      </c>
      <c r="Q180" s="10">
        <v>1</v>
      </c>
      <c r="R180" s="10">
        <f t="shared" si="1"/>
        <v>26</v>
      </c>
      <c r="S180" s="10">
        <v>106</v>
      </c>
      <c r="T180" s="10">
        <v>0</v>
      </c>
      <c r="U180" s="10">
        <f t="shared" si="2"/>
        <v>2</v>
      </c>
      <c r="V180" s="10">
        <f t="shared" si="3"/>
        <v>10</v>
      </c>
      <c r="W180" s="125" t="s">
        <v>710</v>
      </c>
      <c r="X180" s="125" t="s">
        <v>711</v>
      </c>
      <c r="Y180" s="10"/>
    </row>
    <row r="181" ht="76" customHeight="1" spans="1:25">
      <c r="A181" s="10">
        <v>35</v>
      </c>
      <c r="B181" s="15" t="s">
        <v>60</v>
      </c>
      <c r="C181" s="15" t="s">
        <v>213</v>
      </c>
      <c r="D181" s="15" t="s">
        <v>564</v>
      </c>
      <c r="E181" s="21" t="s">
        <v>496</v>
      </c>
      <c r="F181" s="21" t="s">
        <v>707</v>
      </c>
      <c r="G181" s="21" t="s">
        <v>712</v>
      </c>
      <c r="H181" s="15" t="s">
        <v>264</v>
      </c>
      <c r="I181" s="21" t="s">
        <v>707</v>
      </c>
      <c r="J181" s="30">
        <v>44927</v>
      </c>
      <c r="K181" s="31">
        <v>45261</v>
      </c>
      <c r="L181" s="15" t="s">
        <v>362</v>
      </c>
      <c r="M181" s="21" t="s">
        <v>713</v>
      </c>
      <c r="N181" s="21">
        <v>6</v>
      </c>
      <c r="O181" s="21">
        <v>6</v>
      </c>
      <c r="P181" s="10">
        <v>0</v>
      </c>
      <c r="Q181" s="10">
        <v>1</v>
      </c>
      <c r="R181" s="10">
        <f t="shared" si="1"/>
        <v>59</v>
      </c>
      <c r="S181" s="10">
        <v>238</v>
      </c>
      <c r="T181" s="10">
        <v>0</v>
      </c>
      <c r="U181" s="10">
        <f t="shared" si="2"/>
        <v>5</v>
      </c>
      <c r="V181" s="10">
        <f t="shared" si="3"/>
        <v>23</v>
      </c>
      <c r="W181" s="125" t="s">
        <v>714</v>
      </c>
      <c r="X181" s="125" t="s">
        <v>715</v>
      </c>
      <c r="Y181" s="10"/>
    </row>
    <row r="182" ht="76" customHeight="1" spans="1:25">
      <c r="A182" s="10">
        <v>36</v>
      </c>
      <c r="B182" s="15" t="s">
        <v>60</v>
      </c>
      <c r="C182" s="15" t="s">
        <v>213</v>
      </c>
      <c r="D182" s="15" t="s">
        <v>564</v>
      </c>
      <c r="E182" s="21" t="s">
        <v>496</v>
      </c>
      <c r="F182" s="21" t="s">
        <v>707</v>
      </c>
      <c r="G182" s="21" t="s">
        <v>716</v>
      </c>
      <c r="H182" s="15" t="s">
        <v>264</v>
      </c>
      <c r="I182" s="21" t="s">
        <v>707</v>
      </c>
      <c r="J182" s="30">
        <v>44927</v>
      </c>
      <c r="K182" s="31">
        <v>45261</v>
      </c>
      <c r="L182" s="15" t="s">
        <v>362</v>
      </c>
      <c r="M182" s="21" t="s">
        <v>717</v>
      </c>
      <c r="N182" s="21">
        <v>1.2</v>
      </c>
      <c r="O182" s="21">
        <v>1.2</v>
      </c>
      <c r="P182" s="10">
        <v>0</v>
      </c>
      <c r="Q182" s="10">
        <v>1</v>
      </c>
      <c r="R182" s="10">
        <f t="shared" si="1"/>
        <v>163</v>
      </c>
      <c r="S182" s="10">
        <v>652</v>
      </c>
      <c r="T182" s="10">
        <v>0</v>
      </c>
      <c r="U182" s="10">
        <f t="shared" si="2"/>
        <v>16</v>
      </c>
      <c r="V182" s="10">
        <f t="shared" si="3"/>
        <v>65</v>
      </c>
      <c r="W182" s="125" t="s">
        <v>718</v>
      </c>
      <c r="X182" s="125" t="s">
        <v>719</v>
      </c>
      <c r="Y182" s="10"/>
    </row>
    <row r="183" ht="76" customHeight="1" spans="1:25">
      <c r="A183" s="10">
        <v>37</v>
      </c>
      <c r="B183" s="15" t="s">
        <v>60</v>
      </c>
      <c r="C183" s="15" t="s">
        <v>213</v>
      </c>
      <c r="D183" s="15" t="s">
        <v>564</v>
      </c>
      <c r="E183" s="21" t="s">
        <v>496</v>
      </c>
      <c r="F183" s="21" t="s">
        <v>720</v>
      </c>
      <c r="G183" s="21" t="s">
        <v>721</v>
      </c>
      <c r="H183" s="15" t="s">
        <v>264</v>
      </c>
      <c r="I183" s="21" t="s">
        <v>720</v>
      </c>
      <c r="J183" s="30">
        <v>44927</v>
      </c>
      <c r="K183" s="31">
        <v>45261</v>
      </c>
      <c r="L183" s="15" t="s">
        <v>362</v>
      </c>
      <c r="M183" s="21" t="s">
        <v>722</v>
      </c>
      <c r="N183" s="21">
        <v>8</v>
      </c>
      <c r="O183" s="21">
        <v>8</v>
      </c>
      <c r="P183" s="10">
        <v>0</v>
      </c>
      <c r="Q183" s="10">
        <v>1</v>
      </c>
      <c r="R183" s="10">
        <f t="shared" si="1"/>
        <v>31</v>
      </c>
      <c r="S183" s="10">
        <v>124</v>
      </c>
      <c r="T183" s="10">
        <v>1</v>
      </c>
      <c r="U183" s="10">
        <f t="shared" si="2"/>
        <v>3</v>
      </c>
      <c r="V183" s="10">
        <f t="shared" si="3"/>
        <v>12</v>
      </c>
      <c r="W183" s="125" t="s">
        <v>723</v>
      </c>
      <c r="X183" s="125" t="s">
        <v>576</v>
      </c>
      <c r="Y183" s="10"/>
    </row>
    <row r="184" ht="76" customHeight="1" spans="1:25">
      <c r="A184" s="10">
        <v>38</v>
      </c>
      <c r="B184" s="15" t="s">
        <v>60</v>
      </c>
      <c r="C184" s="15" t="s">
        <v>213</v>
      </c>
      <c r="D184" s="15" t="s">
        <v>564</v>
      </c>
      <c r="E184" s="21" t="s">
        <v>496</v>
      </c>
      <c r="F184" s="21" t="s">
        <v>707</v>
      </c>
      <c r="G184" s="21" t="s">
        <v>724</v>
      </c>
      <c r="H184" s="15" t="s">
        <v>264</v>
      </c>
      <c r="I184" s="21" t="s">
        <v>707</v>
      </c>
      <c r="J184" s="30">
        <v>44927</v>
      </c>
      <c r="K184" s="31">
        <v>45261</v>
      </c>
      <c r="L184" s="15" t="s">
        <v>362</v>
      </c>
      <c r="M184" s="21" t="s">
        <v>725</v>
      </c>
      <c r="N184" s="21">
        <v>7</v>
      </c>
      <c r="O184" s="21">
        <v>7</v>
      </c>
      <c r="P184" s="10">
        <v>0</v>
      </c>
      <c r="Q184" s="10">
        <v>1</v>
      </c>
      <c r="R184" s="10">
        <f t="shared" si="1"/>
        <v>34</v>
      </c>
      <c r="S184" s="10">
        <v>136</v>
      </c>
      <c r="T184" s="10">
        <v>0</v>
      </c>
      <c r="U184" s="10">
        <f t="shared" si="2"/>
        <v>3</v>
      </c>
      <c r="V184" s="10">
        <f t="shared" si="3"/>
        <v>13</v>
      </c>
      <c r="W184" s="125" t="s">
        <v>726</v>
      </c>
      <c r="X184" s="125" t="s">
        <v>727</v>
      </c>
      <c r="Y184" s="10"/>
    </row>
    <row r="185" ht="76" customHeight="1" spans="1:25">
      <c r="A185" s="10">
        <v>39</v>
      </c>
      <c r="B185" s="15" t="s">
        <v>60</v>
      </c>
      <c r="C185" s="15" t="s">
        <v>213</v>
      </c>
      <c r="D185" s="15" t="s">
        <v>564</v>
      </c>
      <c r="E185" s="21" t="s">
        <v>496</v>
      </c>
      <c r="F185" s="21" t="s">
        <v>728</v>
      </c>
      <c r="G185" s="21" t="s">
        <v>729</v>
      </c>
      <c r="H185" s="15" t="s">
        <v>264</v>
      </c>
      <c r="I185" s="21" t="s">
        <v>728</v>
      </c>
      <c r="J185" s="30">
        <v>44927</v>
      </c>
      <c r="K185" s="31">
        <v>45261</v>
      </c>
      <c r="L185" s="15" t="s">
        <v>362</v>
      </c>
      <c r="M185" s="21" t="s">
        <v>730</v>
      </c>
      <c r="N185" s="21">
        <v>3</v>
      </c>
      <c r="O185" s="21">
        <v>3</v>
      </c>
      <c r="P185" s="10">
        <v>0</v>
      </c>
      <c r="Q185" s="10">
        <v>1</v>
      </c>
      <c r="R185" s="10">
        <f t="shared" si="1"/>
        <v>51</v>
      </c>
      <c r="S185" s="10">
        <v>206</v>
      </c>
      <c r="T185" s="10">
        <v>0</v>
      </c>
      <c r="U185" s="10">
        <f t="shared" si="2"/>
        <v>5</v>
      </c>
      <c r="V185" s="10">
        <f t="shared" si="3"/>
        <v>20</v>
      </c>
      <c r="W185" s="125" t="s">
        <v>731</v>
      </c>
      <c r="X185" s="125" t="s">
        <v>732</v>
      </c>
      <c r="Y185" s="10"/>
    </row>
    <row r="186" ht="76" customHeight="1" spans="1:25">
      <c r="A186" s="10">
        <v>40</v>
      </c>
      <c r="B186" s="15" t="s">
        <v>60</v>
      </c>
      <c r="C186" s="15" t="s">
        <v>213</v>
      </c>
      <c r="D186" s="15" t="s">
        <v>564</v>
      </c>
      <c r="E186" s="21" t="s">
        <v>350</v>
      </c>
      <c r="F186" s="21" t="s">
        <v>358</v>
      </c>
      <c r="G186" s="21" t="s">
        <v>733</v>
      </c>
      <c r="H186" s="15" t="s">
        <v>264</v>
      </c>
      <c r="I186" s="21" t="s">
        <v>358</v>
      </c>
      <c r="J186" s="30">
        <v>44927</v>
      </c>
      <c r="K186" s="31">
        <v>45261</v>
      </c>
      <c r="L186" s="15" t="s">
        <v>362</v>
      </c>
      <c r="M186" s="21" t="s">
        <v>734</v>
      </c>
      <c r="N186" s="21">
        <v>15</v>
      </c>
      <c r="O186" s="21">
        <v>15</v>
      </c>
      <c r="P186" s="10">
        <v>0</v>
      </c>
      <c r="Q186" s="10">
        <v>1</v>
      </c>
      <c r="R186" s="10">
        <f t="shared" si="1"/>
        <v>80</v>
      </c>
      <c r="S186" s="10">
        <v>321</v>
      </c>
      <c r="T186" s="10">
        <v>0</v>
      </c>
      <c r="U186" s="10">
        <f t="shared" si="2"/>
        <v>8</v>
      </c>
      <c r="V186" s="10">
        <f t="shared" si="3"/>
        <v>32</v>
      </c>
      <c r="W186" s="125" t="s">
        <v>735</v>
      </c>
      <c r="X186" s="125" t="s">
        <v>736</v>
      </c>
      <c r="Y186" s="10"/>
    </row>
    <row r="187" ht="76" customHeight="1" spans="1:25">
      <c r="A187" s="10">
        <v>41</v>
      </c>
      <c r="B187" s="15" t="s">
        <v>60</v>
      </c>
      <c r="C187" s="15" t="s">
        <v>213</v>
      </c>
      <c r="D187" s="15" t="s">
        <v>564</v>
      </c>
      <c r="E187" s="21" t="s">
        <v>350</v>
      </c>
      <c r="F187" s="21" t="s">
        <v>387</v>
      </c>
      <c r="G187" s="21" t="s">
        <v>737</v>
      </c>
      <c r="H187" s="15" t="s">
        <v>264</v>
      </c>
      <c r="I187" s="21" t="s">
        <v>387</v>
      </c>
      <c r="J187" s="30">
        <v>44927</v>
      </c>
      <c r="K187" s="31">
        <v>45261</v>
      </c>
      <c r="L187" s="15" t="s">
        <v>362</v>
      </c>
      <c r="M187" s="21" t="s">
        <v>738</v>
      </c>
      <c r="N187" s="21">
        <v>6</v>
      </c>
      <c r="O187" s="21">
        <v>6</v>
      </c>
      <c r="P187" s="10">
        <v>0</v>
      </c>
      <c r="Q187" s="10">
        <v>1</v>
      </c>
      <c r="R187" s="10">
        <f t="shared" si="1"/>
        <v>33</v>
      </c>
      <c r="S187" s="10">
        <v>132</v>
      </c>
      <c r="T187" s="10">
        <v>1</v>
      </c>
      <c r="U187" s="10">
        <f t="shared" si="2"/>
        <v>3</v>
      </c>
      <c r="V187" s="10">
        <f t="shared" si="3"/>
        <v>13</v>
      </c>
      <c r="W187" s="125" t="s">
        <v>739</v>
      </c>
      <c r="X187" s="125" t="s">
        <v>727</v>
      </c>
      <c r="Y187" s="10"/>
    </row>
    <row r="188" ht="76" customHeight="1" spans="1:25">
      <c r="A188" s="10">
        <v>42</v>
      </c>
      <c r="B188" s="15" t="s">
        <v>60</v>
      </c>
      <c r="C188" s="15" t="s">
        <v>213</v>
      </c>
      <c r="D188" s="15" t="s">
        <v>564</v>
      </c>
      <c r="E188" s="21" t="s">
        <v>350</v>
      </c>
      <c r="F188" s="21" t="s">
        <v>434</v>
      </c>
      <c r="G188" s="21" t="s">
        <v>740</v>
      </c>
      <c r="H188" s="15" t="s">
        <v>264</v>
      </c>
      <c r="I188" s="21" t="s">
        <v>434</v>
      </c>
      <c r="J188" s="30">
        <v>44927</v>
      </c>
      <c r="K188" s="31">
        <v>45261</v>
      </c>
      <c r="L188" s="15" t="s">
        <v>362</v>
      </c>
      <c r="M188" s="21" t="s">
        <v>672</v>
      </c>
      <c r="N188" s="21">
        <v>8</v>
      </c>
      <c r="O188" s="21">
        <v>8</v>
      </c>
      <c r="P188" s="10">
        <v>0</v>
      </c>
      <c r="Q188" s="10">
        <v>1</v>
      </c>
      <c r="R188" s="10">
        <f t="shared" si="1"/>
        <v>117</v>
      </c>
      <c r="S188" s="10">
        <v>469</v>
      </c>
      <c r="T188" s="10">
        <v>1</v>
      </c>
      <c r="U188" s="10">
        <f t="shared" si="2"/>
        <v>11</v>
      </c>
      <c r="V188" s="10">
        <f t="shared" si="3"/>
        <v>46</v>
      </c>
      <c r="W188" s="125" t="s">
        <v>741</v>
      </c>
      <c r="X188" s="125" t="s">
        <v>742</v>
      </c>
      <c r="Y188" s="10"/>
    </row>
    <row r="189" ht="76" customHeight="1" spans="1:25">
      <c r="A189" s="10">
        <v>43</v>
      </c>
      <c r="B189" s="15" t="s">
        <v>60</v>
      </c>
      <c r="C189" s="15" t="s">
        <v>213</v>
      </c>
      <c r="D189" s="15" t="s">
        <v>564</v>
      </c>
      <c r="E189" s="21" t="s">
        <v>350</v>
      </c>
      <c r="F189" s="21" t="s">
        <v>358</v>
      </c>
      <c r="G189" s="21" t="s">
        <v>743</v>
      </c>
      <c r="H189" s="15" t="s">
        <v>264</v>
      </c>
      <c r="I189" s="21" t="s">
        <v>358</v>
      </c>
      <c r="J189" s="30">
        <v>44927</v>
      </c>
      <c r="K189" s="31">
        <v>45261</v>
      </c>
      <c r="L189" s="15" t="s">
        <v>362</v>
      </c>
      <c r="M189" s="21" t="s">
        <v>672</v>
      </c>
      <c r="N189" s="21">
        <v>8</v>
      </c>
      <c r="O189" s="21">
        <v>8</v>
      </c>
      <c r="P189" s="10">
        <v>0</v>
      </c>
      <c r="Q189" s="10">
        <v>1</v>
      </c>
      <c r="R189" s="10">
        <f t="shared" si="1"/>
        <v>234</v>
      </c>
      <c r="S189" s="10">
        <v>936</v>
      </c>
      <c r="T189" s="10">
        <v>0</v>
      </c>
      <c r="U189" s="10">
        <f t="shared" si="2"/>
        <v>23</v>
      </c>
      <c r="V189" s="10">
        <f t="shared" si="3"/>
        <v>93</v>
      </c>
      <c r="W189" s="125" t="s">
        <v>744</v>
      </c>
      <c r="X189" s="125" t="s">
        <v>745</v>
      </c>
      <c r="Y189" s="10"/>
    </row>
  </sheetData>
  <mergeCells count="29">
    <mergeCell ref="A1:B1"/>
    <mergeCell ref="A2:Y2"/>
    <mergeCell ref="A3:Y3"/>
    <mergeCell ref="B4:D4"/>
    <mergeCell ref="J4:K4"/>
    <mergeCell ref="N4:P4"/>
    <mergeCell ref="Q4:V4"/>
    <mergeCell ref="O5:P5"/>
    <mergeCell ref="T5:V5"/>
    <mergeCell ref="A4:A6"/>
    <mergeCell ref="B5:B6"/>
    <mergeCell ref="C5:C6"/>
    <mergeCell ref="D5:D6"/>
    <mergeCell ref="E4:E6"/>
    <mergeCell ref="F4:F6"/>
    <mergeCell ref="G4:G6"/>
    <mergeCell ref="H4:H6"/>
    <mergeCell ref="I4:I6"/>
    <mergeCell ref="J5:J6"/>
    <mergeCell ref="K5:K6"/>
    <mergeCell ref="L4:L6"/>
    <mergeCell ref="M4:M6"/>
    <mergeCell ref="N5:N6"/>
    <mergeCell ref="Q5:Q6"/>
    <mergeCell ref="R5:R6"/>
    <mergeCell ref="S5:S6"/>
    <mergeCell ref="W4:W6"/>
    <mergeCell ref="X4:X6"/>
    <mergeCell ref="Y4:Y6"/>
  </mergeCells>
  <conditionalFormatting sqref="G96">
    <cfRule type="duplicateValues" dxfId="0" priority="1"/>
  </conditionalFormatting>
  <pageMargins left="0.7" right="0.7" top="0.511805555555556" bottom="0.354166666666667" header="0.3" footer="0.3"/>
  <pageSetup paperSize="9" scale="8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2022年11月入库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蓝天</cp:lastModifiedBy>
  <dcterms:created xsi:type="dcterms:W3CDTF">2022-11-29T03:23:00Z</dcterms:created>
  <dcterms:modified xsi:type="dcterms:W3CDTF">2023-03-30T10:01:21Z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1CBCB25A8EB34DE081A1339F088776F3_13</vt:lpwstr>
  </property>
</Properties>
</file>